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Romana" sheetId="1" r:id="rId1"/>
  </sheets>
  <externalReferences>
    <externalReference r:id="rId2"/>
  </externalReferences>
  <definedNames>
    <definedName name="_xlnm.Print_Area" localSheetId="0">Romana!$A$1:$J$206</definedName>
    <definedName name="_xlnm.Print_Titles" localSheetId="0">Romana!$4:$6</definedName>
    <definedName name="ф1" localSheetId="0">#REF!</definedName>
    <definedName name="ф1">#REF!</definedName>
  </definedNames>
  <calcPr calcId="125725"/>
</workbook>
</file>

<file path=xl/calcChain.xml><?xml version="1.0" encoding="utf-8"?>
<calcChain xmlns="http://schemas.openxmlformats.org/spreadsheetml/2006/main">
  <c r="J206" i="1"/>
  <c r="I206"/>
  <c r="H206"/>
  <c r="J195"/>
  <c r="I195"/>
  <c r="H195"/>
  <c r="J192"/>
  <c r="I192"/>
  <c r="J191"/>
  <c r="I191"/>
  <c r="J189"/>
  <c r="I189"/>
  <c r="H189"/>
  <c r="G189"/>
  <c r="J179"/>
  <c r="I179"/>
  <c r="J178"/>
  <c r="J174"/>
  <c r="I174"/>
  <c r="J172"/>
  <c r="I172"/>
  <c r="J171"/>
  <c r="I171"/>
  <c r="J169"/>
  <c r="I169"/>
  <c r="J165"/>
  <c r="I165"/>
  <c r="J164"/>
  <c r="I164"/>
  <c r="G159"/>
  <c r="G158"/>
  <c r="J157"/>
  <c r="J194" s="1"/>
  <c r="J193" s="1"/>
  <c r="I157"/>
  <c r="I194" s="1"/>
  <c r="I193" s="1"/>
  <c r="H157"/>
  <c r="H194" s="1"/>
  <c r="H193" s="1"/>
  <c r="G157"/>
  <c r="G194" s="1"/>
  <c r="J156"/>
  <c r="I156"/>
  <c r="H156"/>
  <c r="G156"/>
  <c r="J155"/>
  <c r="I155"/>
  <c r="H155"/>
  <c r="G155"/>
  <c r="G154"/>
  <c r="J153"/>
  <c r="I153"/>
  <c r="H153"/>
  <c r="G153"/>
  <c r="J152"/>
  <c r="J148" s="1"/>
  <c r="I152"/>
  <c r="H152"/>
  <c r="H148" s="1"/>
  <c r="G152"/>
  <c r="G151"/>
  <c r="G195" s="1"/>
  <c r="J150"/>
  <c r="I150"/>
  <c r="H150"/>
  <c r="G150"/>
  <c r="J149"/>
  <c r="I149"/>
  <c r="H149"/>
  <c r="G149"/>
  <c r="I148"/>
  <c r="G148"/>
  <c r="G147"/>
  <c r="G146"/>
  <c r="G144" s="1"/>
  <c r="G145"/>
  <c r="J144"/>
  <c r="J201" s="1"/>
  <c r="I144"/>
  <c r="I201" s="1"/>
  <c r="H144"/>
  <c r="H201" s="1"/>
  <c r="J143"/>
  <c r="I143"/>
  <c r="H143"/>
  <c r="J142"/>
  <c r="I142"/>
  <c r="H142"/>
  <c r="G141"/>
  <c r="J140"/>
  <c r="J198" s="1"/>
  <c r="I140"/>
  <c r="I198" s="1"/>
  <c r="H140"/>
  <c r="H198" s="1"/>
  <c r="G140"/>
  <c r="G198" s="1"/>
  <c r="G139"/>
  <c r="J138"/>
  <c r="J197" s="1"/>
  <c r="J196" s="1"/>
  <c r="I138"/>
  <c r="I197" s="1"/>
  <c r="H138"/>
  <c r="H197" s="1"/>
  <c r="H196" s="1"/>
  <c r="G138"/>
  <c r="G197" s="1"/>
  <c r="J137"/>
  <c r="H137"/>
  <c r="J136"/>
  <c r="H136"/>
  <c r="G135"/>
  <c r="G206" s="1"/>
  <c r="J134"/>
  <c r="I134"/>
  <c r="H134"/>
  <c r="G134"/>
  <c r="J133"/>
  <c r="J205" s="1"/>
  <c r="I133"/>
  <c r="I205" s="1"/>
  <c r="H133"/>
  <c r="H205" s="1"/>
  <c r="G133"/>
  <c r="G205" s="1"/>
  <c r="J132"/>
  <c r="I132"/>
  <c r="H132"/>
  <c r="G132"/>
  <c r="G131"/>
  <c r="J130"/>
  <c r="J184" s="1"/>
  <c r="J183" s="1"/>
  <c r="I130"/>
  <c r="I184" s="1"/>
  <c r="I183" s="1"/>
  <c r="H130"/>
  <c r="H184" s="1"/>
  <c r="H183" s="1"/>
  <c r="G130"/>
  <c r="G184" s="1"/>
  <c r="G183" s="1"/>
  <c r="J129"/>
  <c r="I129"/>
  <c r="H129"/>
  <c r="G129"/>
  <c r="J128"/>
  <c r="I128"/>
  <c r="H128"/>
  <c r="G128"/>
  <c r="G127"/>
  <c r="G125" s="1"/>
  <c r="G126"/>
  <c r="H125"/>
  <c r="H186" s="1"/>
  <c r="H185" s="1"/>
  <c r="H124"/>
  <c r="H123"/>
  <c r="G122"/>
  <c r="J121"/>
  <c r="J203" s="1"/>
  <c r="I121"/>
  <c r="I203" s="1"/>
  <c r="H121"/>
  <c r="H203" s="1"/>
  <c r="G121"/>
  <c r="G203" s="1"/>
  <c r="J120"/>
  <c r="I120"/>
  <c r="H120"/>
  <c r="G120"/>
  <c r="G119"/>
  <c r="J118"/>
  <c r="I118"/>
  <c r="H118"/>
  <c r="G118"/>
  <c r="J117"/>
  <c r="J113" s="1"/>
  <c r="I117"/>
  <c r="H117"/>
  <c r="H113" s="1"/>
  <c r="G117"/>
  <c r="G116"/>
  <c r="G180" s="1"/>
  <c r="J115"/>
  <c r="I115"/>
  <c r="H115"/>
  <c r="H180" s="1"/>
  <c r="G115"/>
  <c r="J114"/>
  <c r="I114"/>
  <c r="H114"/>
  <c r="G114"/>
  <c r="I113"/>
  <c r="G113"/>
  <c r="G112"/>
  <c r="G111"/>
  <c r="H110"/>
  <c r="H165" s="1"/>
  <c r="H164" s="1"/>
  <c r="G110"/>
  <c r="G165" s="1"/>
  <c r="G164" s="1"/>
  <c r="H109"/>
  <c r="G109"/>
  <c r="H108"/>
  <c r="G108"/>
  <c r="G107"/>
  <c r="I106"/>
  <c r="I178" s="1"/>
  <c r="H106"/>
  <c r="H178" s="1"/>
  <c r="G106"/>
  <c r="G178" s="1"/>
  <c r="G105"/>
  <c r="G104"/>
  <c r="G103"/>
  <c r="G102"/>
  <c r="G101"/>
  <c r="G100"/>
  <c r="J99"/>
  <c r="J177" s="1"/>
  <c r="I99"/>
  <c r="I177" s="1"/>
  <c r="H99"/>
  <c r="H177" s="1"/>
  <c r="G99"/>
  <c r="G177" s="1"/>
  <c r="G98"/>
  <c r="J97"/>
  <c r="J175" s="1"/>
  <c r="I97"/>
  <c r="I175" s="1"/>
  <c r="H97"/>
  <c r="H175" s="1"/>
  <c r="G97"/>
  <c r="G175" s="1"/>
  <c r="G96"/>
  <c r="H95"/>
  <c r="H174" s="1"/>
  <c r="H173" s="1"/>
  <c r="G95"/>
  <c r="G174" s="1"/>
  <c r="I94"/>
  <c r="G94"/>
  <c r="I93"/>
  <c r="G93"/>
  <c r="G92"/>
  <c r="J91"/>
  <c r="J167" s="1"/>
  <c r="J166" s="1"/>
  <c r="I91"/>
  <c r="I167" s="1"/>
  <c r="I166" s="1"/>
  <c r="H91"/>
  <c r="H167" s="1"/>
  <c r="H166" s="1"/>
  <c r="G91"/>
  <c r="G167" s="1"/>
  <c r="G166" s="1"/>
  <c r="J90"/>
  <c r="I90"/>
  <c r="H90"/>
  <c r="G90"/>
  <c r="J89"/>
  <c r="I89"/>
  <c r="H89"/>
  <c r="G89"/>
  <c r="G88"/>
  <c r="G87"/>
  <c r="G86"/>
  <c r="G85"/>
  <c r="G84"/>
  <c r="G83"/>
  <c r="G82"/>
  <c r="G81"/>
  <c r="G80"/>
  <c r="G78" s="1"/>
  <c r="G79"/>
  <c r="J78"/>
  <c r="J176" s="1"/>
  <c r="I78"/>
  <c r="I176" s="1"/>
  <c r="H78"/>
  <c r="H176" s="1"/>
  <c r="J77"/>
  <c r="I77"/>
  <c r="H77"/>
  <c r="G76"/>
  <c r="G74" s="1"/>
  <c r="G75"/>
  <c r="J74"/>
  <c r="J170" s="1"/>
  <c r="J168" s="1"/>
  <c r="I74"/>
  <c r="I170" s="1"/>
  <c r="I168" s="1"/>
  <c r="H74"/>
  <c r="H170" s="1"/>
  <c r="J73"/>
  <c r="I73"/>
  <c r="H73"/>
  <c r="J72"/>
  <c r="I72"/>
  <c r="H72"/>
  <c r="G71"/>
  <c r="G70"/>
  <c r="G69"/>
  <c r="G68"/>
  <c r="G67"/>
  <c r="G66"/>
  <c r="G65"/>
  <c r="H64"/>
  <c r="H187" s="1"/>
  <c r="G64"/>
  <c r="G187" s="1"/>
  <c r="H63"/>
  <c r="G63"/>
  <c r="H62"/>
  <c r="G62"/>
  <c r="G61"/>
  <c r="G60"/>
  <c r="G59"/>
  <c r="G58"/>
  <c r="G57"/>
  <c r="G56"/>
  <c r="G55"/>
  <c r="I54"/>
  <c r="H54"/>
  <c r="H181" s="1"/>
  <c r="G54"/>
  <c r="G181" s="1"/>
  <c r="H53"/>
  <c r="G53"/>
  <c r="G52" s="1"/>
  <c r="I52"/>
  <c r="H52"/>
  <c r="G51"/>
  <c r="J50"/>
  <c r="J190" s="1"/>
  <c r="J188" s="1"/>
  <c r="I50"/>
  <c r="I190" s="1"/>
  <c r="I188" s="1"/>
  <c r="H50"/>
  <c r="H190" s="1"/>
  <c r="H188" s="1"/>
  <c r="G50"/>
  <c r="G190" s="1"/>
  <c r="G188" s="1"/>
  <c r="J47"/>
  <c r="I47"/>
  <c r="H47"/>
  <c r="G47"/>
  <c r="J46"/>
  <c r="I46"/>
  <c r="H46"/>
  <c r="G46"/>
  <c r="G45"/>
  <c r="J44"/>
  <c r="J200" s="1"/>
  <c r="J199" s="1"/>
  <c r="I44"/>
  <c r="I200" s="1"/>
  <c r="I199" s="1"/>
  <c r="H44"/>
  <c r="H200" s="1"/>
  <c r="H199" s="1"/>
  <c r="G44"/>
  <c r="G200" s="1"/>
  <c r="J43"/>
  <c r="J39" s="1"/>
  <c r="I43"/>
  <c r="H43"/>
  <c r="H39" s="1"/>
  <c r="G43"/>
  <c r="G42"/>
  <c r="H41"/>
  <c r="H192" s="1"/>
  <c r="H191" s="1"/>
  <c r="G41"/>
  <c r="G192" s="1"/>
  <c r="G191" s="1"/>
  <c r="H40"/>
  <c r="G40"/>
  <c r="I39"/>
  <c r="G39"/>
  <c r="G38"/>
  <c r="H37"/>
  <c r="H182" s="1"/>
  <c r="G37"/>
  <c r="G182" s="1"/>
  <c r="H36"/>
  <c r="G36"/>
  <c r="J35"/>
  <c r="I35"/>
  <c r="H35"/>
  <c r="G35"/>
  <c r="G34"/>
  <c r="G33"/>
  <c r="G32"/>
  <c r="G31"/>
  <c r="G30"/>
  <c r="G29"/>
  <c r="G28"/>
  <c r="J27"/>
  <c r="J163" s="1"/>
  <c r="J162" s="1"/>
  <c r="I27"/>
  <c r="I163" s="1"/>
  <c r="I162" s="1"/>
  <c r="H27"/>
  <c r="H163" s="1"/>
  <c r="H162" s="1"/>
  <c r="G27"/>
  <c r="G163" s="1"/>
  <c r="G162" s="1"/>
  <c r="J26"/>
  <c r="I26"/>
  <c r="H26"/>
  <c r="G26"/>
  <c r="J25"/>
  <c r="I25"/>
  <c r="H25"/>
  <c r="G25"/>
  <c r="G24"/>
  <c r="G23"/>
  <c r="J22"/>
  <c r="J204" s="1"/>
  <c r="I22"/>
  <c r="I204" s="1"/>
  <c r="H22"/>
  <c r="H204" s="1"/>
  <c r="G22"/>
  <c r="G204" s="1"/>
  <c r="G21"/>
  <c r="J20"/>
  <c r="I20"/>
  <c r="H20"/>
  <c r="G20"/>
  <c r="J19"/>
  <c r="H19"/>
  <c r="J18"/>
  <c r="H18"/>
  <c r="G17"/>
  <c r="G16"/>
  <c r="G15"/>
  <c r="H14"/>
  <c r="H169" s="1"/>
  <c r="H168" s="1"/>
  <c r="G14"/>
  <c r="G169" s="1"/>
  <c r="H13"/>
  <c r="G13"/>
  <c r="H12"/>
  <c r="G12"/>
  <c r="G11"/>
  <c r="H10"/>
  <c r="H172" s="1"/>
  <c r="G10"/>
  <c r="G172" s="1"/>
  <c r="H9"/>
  <c r="H171" s="1"/>
  <c r="G9"/>
  <c r="G171" s="1"/>
  <c r="H8"/>
  <c r="G8"/>
  <c r="G170" l="1"/>
  <c r="G73"/>
  <c r="G176"/>
  <c r="G77"/>
  <c r="G201"/>
  <c r="G143"/>
  <c r="G142" s="1"/>
  <c r="G168"/>
  <c r="G160" s="1"/>
  <c r="I160"/>
  <c r="J7"/>
  <c r="H179"/>
  <c r="G173"/>
  <c r="J173"/>
  <c r="G202"/>
  <c r="I202"/>
  <c r="G196"/>
  <c r="I196"/>
  <c r="G193"/>
  <c r="G186"/>
  <c r="G185" s="1"/>
  <c r="G124"/>
  <c r="G123" s="1"/>
  <c r="J160"/>
  <c r="G199"/>
  <c r="G179"/>
  <c r="I173"/>
  <c r="H202"/>
  <c r="H160" s="1"/>
  <c r="J202"/>
  <c r="G19"/>
  <c r="G18" s="1"/>
  <c r="I19"/>
  <c r="I18" s="1"/>
  <c r="H94"/>
  <c r="H93" s="1"/>
  <c r="H7" s="1"/>
  <c r="J94"/>
  <c r="J93" s="1"/>
  <c r="G137"/>
  <c r="G136" s="1"/>
  <c r="I137"/>
  <c r="I136" s="1"/>
  <c r="I7" l="1"/>
  <c r="G72"/>
  <c r="G7" s="1"/>
</calcChain>
</file>

<file path=xl/sharedStrings.xml><?xml version="1.0" encoding="utf-8"?>
<sst xmlns="http://schemas.openxmlformats.org/spreadsheetml/2006/main" count="367" uniqueCount="191">
  <si>
    <t>Anexa nr. 3</t>
  </si>
  <si>
    <t>Alocaţiile pentru autorităţile publice centrale                                                                                                    destinate finanţării investiţiilor capitale</t>
  </si>
  <si>
    <t>-mii lei-</t>
  </si>
  <si>
    <t>Beneficiar, proiect</t>
  </si>
  <si>
    <t>Codul</t>
  </si>
  <si>
    <t>Suma</t>
  </si>
  <si>
    <t>inclusiv</t>
  </si>
  <si>
    <t>autorităţii publice</t>
  </si>
  <si>
    <t>grupei principale</t>
  </si>
  <si>
    <t>grupei</t>
  </si>
  <si>
    <t>programului</t>
  </si>
  <si>
    <t>subprogramului</t>
  </si>
  <si>
    <t>componenta de bază</t>
  </si>
  <si>
    <t>mijloace speciale</t>
  </si>
  <si>
    <t>proiecte finanţate din surse externe</t>
  </si>
  <si>
    <t xml:space="preserve">T O T A L </t>
  </si>
  <si>
    <t>Curtea Constituţională</t>
  </si>
  <si>
    <t>Jurisdicţia constituțională</t>
  </si>
  <si>
    <t>4'</t>
  </si>
  <si>
    <t>Autoritatea de jurisdicţie constituțională</t>
  </si>
  <si>
    <t>Construcția blocului B al sediului Curţii Constituţionale, str. A. Lăpuşneanu, nr.28, municipiul Chişinău</t>
  </si>
  <si>
    <t>04</t>
  </si>
  <si>
    <t>01</t>
  </si>
  <si>
    <t>Consiliul Superior al Magistraturii</t>
  </si>
  <si>
    <t>Justiţia</t>
  </si>
  <si>
    <t>Instanţe judecătoreşti</t>
  </si>
  <si>
    <t>Extinderea sediului Curţii de Apel Chişinău, str.Teilor, nr.4, municipiul Chişinău</t>
  </si>
  <si>
    <t>40</t>
  </si>
  <si>
    <t>Reconstrucţia sediului Judecătoriei sectorului Botanica, str. N. Zelinski nr. 13, municipiul Chişinău</t>
  </si>
  <si>
    <t>05</t>
  </si>
  <si>
    <t>Construcţia sediului Judecătoriei Ungheni</t>
  </si>
  <si>
    <t>Ministerul Economiei</t>
  </si>
  <si>
    <t>Complexul pentru combustibil şi energie</t>
  </si>
  <si>
    <t>Reţele de gaze</t>
  </si>
  <si>
    <t>Proiectul „Conducta de interconectare a sistemului de transport de gaze naturale din România cu sistemul de transport de gaze naturale din Republica Moldova pe direcţia Iaşi - Ungheni”</t>
  </si>
  <si>
    <t>58</t>
  </si>
  <si>
    <t>02</t>
  </si>
  <si>
    <t>Reţele electrice</t>
  </si>
  <si>
    <t>Proiectul "Reabilitarea reţelelor electrice"</t>
  </si>
  <si>
    <t>03</t>
  </si>
  <si>
    <t>Proiectul "Interconectarea sistemelor energetice ale Republicii Moldova şi Ucrainei la Comunitatea Europeană a Operatorilor de Energie Electrică (ENTSO-E)"</t>
  </si>
  <si>
    <t>Ministerul Finanţelor</t>
  </si>
  <si>
    <t>Serviciile de stat cu destinaţie generală</t>
  </si>
  <si>
    <t>Activitate financiară, bugetar-fiscală şi de control</t>
  </si>
  <si>
    <t>Infrastructura Biroului vamal Cahul</t>
  </si>
  <si>
    <t>Infrastructura Postului vamal Giurgiuleşti</t>
  </si>
  <si>
    <t>Infrastructura Postului vamal Palanca</t>
  </si>
  <si>
    <t>Infrastructura Postului vamal Sculeni</t>
  </si>
  <si>
    <t>Infrastructura Postului vamal Costeşti-Stînca</t>
  </si>
  <si>
    <t>Infrastructura Postului vamal Otaci-Moghiliov</t>
  </si>
  <si>
    <t>Proiectul "IMPEFO - îmbunătăţirea cooperării transfrontaliere între Republica Moldova şi România privind produsele petroliere şi alimentare ( construcţia laboratorului vamal, municipiul Chişinău)"</t>
  </si>
  <si>
    <t>Ministerul Agriculturii şi Industriei Alimentare</t>
  </si>
  <si>
    <t>Învăţămîntul</t>
  </si>
  <si>
    <t>Învăţămînt superior</t>
  </si>
  <si>
    <t>Construcţia clădirilor Clinicii veterinare a Universităţii Agrare de Stat din Moldova, str. Mirceşti, municipiul Chişinău</t>
  </si>
  <si>
    <t>88</t>
  </si>
  <si>
    <t>10</t>
  </si>
  <si>
    <t>Ministerul Muncii, Protecţiei Sociale şi Familiei</t>
  </si>
  <si>
    <t>Asigurarea şi asistenţa socială</t>
  </si>
  <si>
    <t>Instituţii ale asistenţei sociale</t>
  </si>
  <si>
    <t>90</t>
  </si>
  <si>
    <t>Construcţia anexei la clădirea Centrului de Asistenţă şi Protecţie a Victimelor şi Potenţialelor Victime ale Traficului de Fiinţe Umane, str.Burebista, nr.93, municipiul Chişinău</t>
  </si>
  <si>
    <t>Gospodăria comunală şi gospodăria de exploatare a fondului de locuinţe</t>
  </si>
  <si>
    <t>Gospodărie de exploatare a fondului de locuinţe</t>
  </si>
  <si>
    <t>Construcţia blocului locativ pentru participanţii la lichidarea consecinţelor avariei de la C.A.E. Cernobîl, str. Alba Iulia, nr.97, municipiul Chişinău</t>
  </si>
  <si>
    <t>75</t>
  </si>
  <si>
    <t>Ministerul Sănătăţii</t>
  </si>
  <si>
    <t>Ocrotirea sănătăţii</t>
  </si>
  <si>
    <t>Servicii şi instituţii sanitaro-epidemiologice şi de profilaxie</t>
  </si>
  <si>
    <t>Construcţia anexei la clădirea Centrului de Sănătate Publică, str.Hajdeu nr.49, municipiul Chişinău</t>
  </si>
  <si>
    <t>80</t>
  </si>
  <si>
    <t>Programe naţionale de ocrotire a sănătăţii</t>
  </si>
  <si>
    <t>Proiectul "Reconstrucția Spitalului Clinic Republican"</t>
  </si>
  <si>
    <t>19</t>
  </si>
  <si>
    <t>Ministerul Educaţiei</t>
  </si>
  <si>
    <t>Învăţămînt secundar</t>
  </si>
  <si>
    <t>Construcţia căminului Şcolii Profesionale, oraşul Nisporeni</t>
  </si>
  <si>
    <t>08</t>
  </si>
  <si>
    <t>Centrala termică pe gaze naturale a Școlii-internat, satul Cărpineni, raionul Hîncesti</t>
  </si>
  <si>
    <t>Gazificarea clădirilor Școlii-internat sanatoriale, satul Ivancea, raionul Orhei</t>
  </si>
  <si>
    <t>Gazificarea clădirilor Școlii Profesionale, oraşul Cimişlia</t>
  </si>
  <si>
    <t>Gazificarea clădirilor Școlii Profesionale, oraşul Leova</t>
  </si>
  <si>
    <t>Centrala termică pe gaze naturale a Școlii de Meserii nr.10, oraşul Briceni</t>
  </si>
  <si>
    <t>Cazangeria Şcolii Profesionale, oraşul Vulcăneşti</t>
  </si>
  <si>
    <t xml:space="preserve">Ministerul Culturii </t>
  </si>
  <si>
    <t>Cultura, arta, sportul şi activitățile pentru tineret</t>
  </si>
  <si>
    <t xml:space="preserve">Instituţii şi activităţi în domeniul culturii, artei şi sportului neatribuite la alte grupe </t>
  </si>
  <si>
    <t>Restaurarea edificiului Muzeului Naţional de Arte, str.31 August 1989 nr.115, municipiul Chişinău</t>
  </si>
  <si>
    <t>85</t>
  </si>
  <si>
    <t>Edificarea şi instalarea plăcii comemorative "Auguste Baillayre" pe edificiul Muzeului Naţional de Artă al Moldovei, str.31 August 1989 nr.115, municipiul Chişinău</t>
  </si>
  <si>
    <t>Restaurarea edificiului Sălii cu Orgă, bd.Ştefan cel Mare şi Sfînt, nr.81, municipiul Chişinău</t>
  </si>
  <si>
    <t xml:space="preserve">Reconstrucţia edificiului Bibliotecii Naţionale pentru Copii „Ion Creangă”, str. Şciusev, nr.65, municipiul Chişinău </t>
  </si>
  <si>
    <t xml:space="preserve">Reconstrucţia edificiului Teatrului-studio "С улицы Роз", str.Cuza Vodă, nr.17/1, municipiul Chişinău </t>
  </si>
  <si>
    <t>Restaurarea "Conacului familiei Lazo", filiala Muzeului Naţional de Arheologie şi Istorie, satul Piatra, raionul Orhei</t>
  </si>
  <si>
    <t>Restaurarea Casei-muzeu "Grigore Vieru", satul Pererîta, raionul Briceni</t>
  </si>
  <si>
    <t>Ministerul Justiţiei</t>
  </si>
  <si>
    <t>Autorităţi din domeniul justiţiei neatribuite la alte grupe</t>
  </si>
  <si>
    <t xml:space="preserve">Construcţia Palatului Justiţiei, municipiul Chişinău </t>
  </si>
  <si>
    <t>15</t>
  </si>
  <si>
    <t>Reconstrucţia sediului Oficiului stării civile oraşul Edineţ</t>
  </si>
  <si>
    <t>11</t>
  </si>
  <si>
    <t>Menţinerea ordinii publice şi securitatea naţională</t>
  </si>
  <si>
    <t>Penitenciare</t>
  </si>
  <si>
    <t>Construcţia casei de arest cu capacitatea de 650 locuri, municipiul Bălţi</t>
  </si>
  <si>
    <t>43</t>
  </si>
  <si>
    <t>Reconstrucţia Penitenciarului nr.3, oraşul Leova</t>
  </si>
  <si>
    <t>Reconstrucţia Penitenciarului nr.4, oraşul Cricova, municipiul Chişinău</t>
  </si>
  <si>
    <t>Reconstrucţia Penitenciarului nr.5, oraşul Cahul</t>
  </si>
  <si>
    <t>Reconstrucţia Penitenciarului nr.6, oraşul Soroca</t>
  </si>
  <si>
    <t>Reconstrucţia Penitenciarului nr.9 - Pruncul, municipiul Chişinău</t>
  </si>
  <si>
    <t>Reconstrucţia Penitenciarului nr.10, satul Goian, municipiul Chişinău</t>
  </si>
  <si>
    <t>Proiectul "Construcţia casei de arest" (construcţia Penitenciarului nr.13, municipiul Chişinău)</t>
  </si>
  <si>
    <t>Reconstrucţia Penitenciarului nr.17, oraşul Rezina</t>
  </si>
  <si>
    <t>Reconstrucţia Penitenciarului nr.18, satul Brăneşti, raionul Orhei</t>
  </si>
  <si>
    <t>Ministerul Apărării</t>
  </si>
  <si>
    <t>Apărarea națională</t>
  </si>
  <si>
    <t>Armata Națională</t>
  </si>
  <si>
    <t>Construcţia cantinei Brigăzii nr.3 Infanterie motorizată, oraşul Cahul</t>
  </si>
  <si>
    <t>31</t>
  </si>
  <si>
    <t>Ministerul Afacerilor Interne</t>
  </si>
  <si>
    <t>Organe ale afacerilor interne</t>
  </si>
  <si>
    <t>Construcţia blocului A al Inspectoratului de Poliţie, raionul Criuleni</t>
  </si>
  <si>
    <t>35</t>
  </si>
  <si>
    <t>Trupe de carabineri</t>
  </si>
  <si>
    <t>Reconstrucţia blocului administrativ al Unităţii militare nr.1001, str.Doina, nr.102, municipiul Chişinău</t>
  </si>
  <si>
    <t>Poliţia de Frontieră</t>
  </si>
  <si>
    <t>Construcţia sediului secţiei poliţiei de frontieră "Săiţi", raionul Căuşeni</t>
  </si>
  <si>
    <t>06</t>
  </si>
  <si>
    <t>Reconstrucţia sediului Direcţiei regionale "Est" a poliţiei de frontieră, oraşul Ştefan Vodă</t>
  </si>
  <si>
    <t>Construcţia sediului secţiei poliţiei de frontieră "Volentiri", raionul Ştefan Vodă</t>
  </si>
  <si>
    <t>Gazificarea sediului secţiei poliţiei de frontieră "Giurgiuleşti", raionul Cahul</t>
  </si>
  <si>
    <t>Gazificarea sediului secţiei poliţiei de frontieră "Vulcăneşti"</t>
  </si>
  <si>
    <t>Aprovizionarea cu apă potabilă şi sistemul de canalizare a secţiei poliţiei de frontieră "Goteşti", raionul Cantemir</t>
  </si>
  <si>
    <t>Protecție civilă și situații excepționale</t>
  </si>
  <si>
    <t>Construcţia remizei de pompieri şi salvatori a Portului Internaţional Liber "Giurgiuleşti", raionul Cahul</t>
  </si>
  <si>
    <t>37</t>
  </si>
  <si>
    <t>Ministerul Afacerilor Externe şi Integrării Europene</t>
  </si>
  <si>
    <t>Activitatea externă</t>
  </si>
  <si>
    <t>Misiuni diplomatice</t>
  </si>
  <si>
    <t>Construcţia complexului Ambasadei Republicii Moldova în Republica Turcia, or.Ankara</t>
  </si>
  <si>
    <t>Construcţia complexului Ambasadei Republicii Moldova în Republica Belarus, oraşul Minsk</t>
  </si>
  <si>
    <t>Ministerul  Dezvoltării Regionale și Construcţiilor</t>
  </si>
  <si>
    <t>Învăţămînt preşcolar</t>
  </si>
  <si>
    <t>Construcţia grădiniţei de copii, satul Săiţi, raionul Căuşeni</t>
  </si>
  <si>
    <t>Proiectul "Construcţia locuinţelor sociale II"</t>
  </si>
  <si>
    <t>Construcţia gazoductului Cărpineni-Cotul Morii, raionul Hînceşti</t>
  </si>
  <si>
    <t>Ministerul Tineretului şi Sportului</t>
  </si>
  <si>
    <t>Cultura, arta, sportul şi activităţile pentru tineret</t>
  </si>
  <si>
    <t>Sport</t>
  </si>
  <si>
    <t xml:space="preserve">Reconstrucţia terenului de fotbal al Şcolii Sportive Specializate de Fotbal, comuna Stăuceni, municipiul Chişinău </t>
  </si>
  <si>
    <t>86</t>
  </si>
  <si>
    <t>Reconstrucţia bazei sportive de canotaj, oraşul Vatra, municipiul Chişinău</t>
  </si>
  <si>
    <t>Academia de Științe a Moldovei</t>
  </si>
  <si>
    <t>Ştiinţa şi inovarea</t>
  </si>
  <si>
    <t>Instituţii şi activități în sfera ştiinţei şi inovării neatribuite la alte grupe</t>
  </si>
  <si>
    <t>Construcţia căminului Universităţii Academiei de Științe a Moldovei, şos. Hînceşti, nr.55/4, municipiul Chişinău</t>
  </si>
  <si>
    <t>07</t>
  </si>
  <si>
    <t>Fondul de Investiții Sociale</t>
  </si>
  <si>
    <t xml:space="preserve">Activităţile şi serviciile neatribuite la alte grupe principale </t>
  </si>
  <si>
    <t xml:space="preserve">Cheltuieli neatribuite la alte grupe </t>
  </si>
  <si>
    <t>Proiectul II al Fondului de Investiții Sociale</t>
  </si>
  <si>
    <t>50</t>
  </si>
  <si>
    <t>12</t>
  </si>
  <si>
    <t>Ministerul Transporturilor şi Infrastructurii Drumurilor</t>
  </si>
  <si>
    <t>Transporturile, gospodăria drumurilor, comunicaţiile şi informatica</t>
  </si>
  <si>
    <t>Transport naval</t>
  </si>
  <si>
    <t>Reconstrucţia clădirii administrative a Căpităniei Portului "Giurgiuleşti", oraşul Vadul lui Vodă, municipiul Chişinău</t>
  </si>
  <si>
    <t>64</t>
  </si>
  <si>
    <t>Gospodărie a drumurilor</t>
  </si>
  <si>
    <t>Proiectul "Susţinerea programului în sectorul drumurilor"</t>
  </si>
  <si>
    <t>Ministerul Mediului</t>
  </si>
  <si>
    <t>Gospodărie comunală</t>
  </si>
  <si>
    <t>Proiectul "Îmbunătăţirea sistemului de aprovizionare cu apă în şase localităţi"</t>
  </si>
  <si>
    <t>Programul "Dezvoltarea serviciilor de aprovizionare cu apă potabilă"</t>
  </si>
  <si>
    <t>Proiectul naţional "Alimentare cu apă şi canalizare"</t>
  </si>
  <si>
    <t>Fondul Provocările Mileniului Moldova</t>
  </si>
  <si>
    <t>Agricultura, gospodăria silvică, gospodăria piscicolă şi gospodăria apelor</t>
  </si>
  <si>
    <t>Activităţi şi servicii în domeniul agriculturii, gospodăriei silvice, gospodăriei piscicole şi gospodăriei apelor neatribuite la alte grupe</t>
  </si>
  <si>
    <t>Proiectul "Tranziţie la agricultura performantă"</t>
  </si>
  <si>
    <t>51</t>
  </si>
  <si>
    <t>Proiectul "Reabilitarea drumurilor"</t>
  </si>
  <si>
    <t>Agenţia Naţională pentru Siguranţa Alimentelor</t>
  </si>
  <si>
    <t>Agricultură</t>
  </si>
  <si>
    <t>Reconstrucția clădirilor şi încăperilor Centrului Republican de Diagnostică Veterinară, str.Murelor, nr.3, municipiul Chişinău</t>
  </si>
  <si>
    <t>Reconstrucţia clădirii laboratorului Centrului Republican de Diagnostică Veterinară, raionul Donduşeni</t>
  </si>
  <si>
    <t>inclusiv:</t>
  </si>
  <si>
    <t>Apărarea Națională</t>
  </si>
  <si>
    <t>Servicii şi instituţii sanitaro-epridmiologice şi de profilaxie</t>
  </si>
  <si>
    <t>Transporturile, gospodaria drumurilor,   comunicaţiile şi informatică</t>
  </si>
  <si>
    <t>Gospodarie a drumurilor</t>
  </si>
  <si>
    <t>Activităţile şi serviciile neatribuite la alte grupe principale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</si>
</sst>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u/>
      <sz val="13"/>
      <name val="Times New Roman"/>
      <family val="1"/>
      <charset val="204"/>
    </font>
    <font>
      <b/>
      <i/>
      <u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left" wrapText="1"/>
    </xf>
    <xf numFmtId="164" fontId="5" fillId="0" borderId="0" xfId="1" applyNumberFormat="1" applyFont="1" applyFill="1" applyBorder="1" applyAlignment="1">
      <alignment horizontal="right" wrapText="1"/>
    </xf>
    <xf numFmtId="0" fontId="5" fillId="0" borderId="0" xfId="1" applyFont="1" applyFill="1" applyBorder="1" applyAlignment="1"/>
    <xf numFmtId="0" fontId="5" fillId="2" borderId="0" xfId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 vertical="center"/>
    </xf>
    <xf numFmtId="0" fontId="3" fillId="2" borderId="0" xfId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 wrapText="1"/>
    </xf>
    <xf numFmtId="164" fontId="3" fillId="0" borderId="0" xfId="1" applyNumberFormat="1" applyFont="1" applyFill="1" applyBorder="1" applyAlignment="1">
      <alignment horizontal="right" vertical="center" wrapText="1"/>
    </xf>
    <xf numFmtId="49" fontId="7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164" fontId="3" fillId="0" borderId="0" xfId="1" quotePrefix="1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0" fontId="8" fillId="0" borderId="0" xfId="1" applyFont="1" applyFill="1" applyBorder="1" applyAlignment="1"/>
    <xf numFmtId="164" fontId="7" fillId="0" borderId="0" xfId="1" applyNumberFormat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/>
    <xf numFmtId="0" fontId="3" fillId="0" borderId="0" xfId="1" applyFont="1" applyFill="1" applyBorder="1" applyAlignment="1"/>
    <xf numFmtId="0" fontId="7" fillId="2" borderId="0" xfId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/>
    </xf>
    <xf numFmtId="49" fontId="7" fillId="2" borderId="0" xfId="1" applyNumberFormat="1" applyFont="1" applyFill="1" applyBorder="1" applyAlignment="1">
      <alignment horizontal="center"/>
    </xf>
    <xf numFmtId="164" fontId="7" fillId="2" borderId="0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0" fontId="7" fillId="2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right" vertical="center" wrapText="1"/>
    </xf>
    <xf numFmtId="164" fontId="8" fillId="0" borderId="0" xfId="1" applyNumberFormat="1" applyFont="1" applyFill="1" applyBorder="1" applyAlignment="1">
      <alignment horizontal="right" wrapText="1"/>
    </xf>
    <xf numFmtId="0" fontId="8" fillId="0" borderId="0" xfId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wrapText="1"/>
    </xf>
    <xf numFmtId="0" fontId="8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49" fontId="7" fillId="0" borderId="0" xfId="1" applyNumberFormat="1" applyFont="1" applyFill="1" applyBorder="1" applyAlignment="1">
      <alignment horizontal="center" wrapText="1"/>
    </xf>
    <xf numFmtId="164" fontId="7" fillId="0" borderId="0" xfId="1" applyNumberFormat="1" applyFont="1" applyFill="1" applyBorder="1" applyAlignment="1">
      <alignment horizontal="right" wrapText="1"/>
    </xf>
    <xf numFmtId="0" fontId="7" fillId="0" borderId="0" xfId="1" applyFont="1" applyFill="1" applyBorder="1" applyAlignment="1">
      <alignment vertical="center" wrapText="1"/>
    </xf>
  </cellXfs>
  <cellStyles count="63">
    <cellStyle name="Normal" xfId="0" builtinId="0"/>
    <cellStyle name="Обычный 2" xfId="2"/>
    <cellStyle name="Обычный 2 10" xfId="3"/>
    <cellStyle name="Обычный 2 11" xfId="4"/>
    <cellStyle name="Обычный 2 12" xfId="5"/>
    <cellStyle name="Обычный 2 13" xfId="6"/>
    <cellStyle name="Обычный 2 14" xfId="7"/>
    <cellStyle name="Обычный 2 15" xfId="8"/>
    <cellStyle name="Обычный 2 16" xfId="9"/>
    <cellStyle name="Обычный 2 17" xfId="10"/>
    <cellStyle name="Обычный 2 18" xfId="11"/>
    <cellStyle name="Обычный 2 19" xfId="12"/>
    <cellStyle name="Обычный 2 2" xfId="13"/>
    <cellStyle name="Обычный 2 20" xfId="14"/>
    <cellStyle name="Обычный 2 21" xfId="15"/>
    <cellStyle name="Обычный 2 22" xfId="16"/>
    <cellStyle name="Обычный 2 23" xfId="17"/>
    <cellStyle name="Обычный 2 24" xfId="18"/>
    <cellStyle name="Обычный 2 25" xfId="19"/>
    <cellStyle name="Обычный 2 26" xfId="20"/>
    <cellStyle name="Обычный 2 27" xfId="21"/>
    <cellStyle name="Обычный 2 3" xfId="22"/>
    <cellStyle name="Обычный 2 4" xfId="23"/>
    <cellStyle name="Обычный 2 5" xfId="24"/>
    <cellStyle name="Обычный 2 6" xfId="25"/>
    <cellStyle name="Обычный 2 7" xfId="26"/>
    <cellStyle name="Обычный 2 8" xfId="27"/>
    <cellStyle name="Обычный 2 9" xfId="28"/>
    <cellStyle name="Обычный 3" xfId="29"/>
    <cellStyle name="Обычный 3 10" xfId="30"/>
    <cellStyle name="Обычный 3 2" xfId="31"/>
    <cellStyle name="Обычный 3 2 2" xfId="32"/>
    <cellStyle name="Обычный 3 2 3" xfId="33"/>
    <cellStyle name="Обычный 3 2 4" xfId="34"/>
    <cellStyle name="Обычный 3 2 5" xfId="35"/>
    <cellStyle name="Обычный 3 2 6" xfId="36"/>
    <cellStyle name="Обычный 3 2 7" xfId="37"/>
    <cellStyle name="Обычный 3 2 8" xfId="38"/>
    <cellStyle name="Обычный 3 2 9" xfId="39"/>
    <cellStyle name="Обычный 3 3" xfId="40"/>
    <cellStyle name="Обычный 3 4" xfId="41"/>
    <cellStyle name="Обычный 3 5" xfId="42"/>
    <cellStyle name="Обычный 3 6" xfId="43"/>
    <cellStyle name="Обычный 3 7" xfId="44"/>
    <cellStyle name="Обычный 3 8" xfId="45"/>
    <cellStyle name="Обычный 3 9" xfId="46"/>
    <cellStyle name="Обычный 4" xfId="47"/>
    <cellStyle name="Обычный 4 2" xfId="48"/>
    <cellStyle name="Обычный 4 3" xfId="49"/>
    <cellStyle name="Обычный 5" xfId="50"/>
    <cellStyle name="Обычный 5 2" xfId="51"/>
    <cellStyle name="Обычный 5 2 2" xfId="52"/>
    <cellStyle name="Обычный 5 2 3" xfId="53"/>
    <cellStyle name="Обычный 5 3" xfId="54"/>
    <cellStyle name="Обычный 6" xfId="55"/>
    <cellStyle name="Обычный 6 2" xfId="56"/>
    <cellStyle name="Обычный 6 3" xfId="57"/>
    <cellStyle name="Обычный 7" xfId="58"/>
    <cellStyle name="Обычный 7 2" xfId="59"/>
    <cellStyle name="Обычный 7 3" xfId="60"/>
    <cellStyle name="Обычный_2007 Anexa nr.4" xfId="1"/>
    <cellStyle name="Процентный 2" xfId="61"/>
    <cellStyle name="Процентный 3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iect%202014%20anexa%20nr.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omana"/>
      <sheetName val="Rusa"/>
      <sheetName val="Anexa nr.16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6"/>
  <sheetViews>
    <sheetView showZeros="0" tabSelected="1" topLeftCell="A5" zoomScale="70" zoomScaleNormal="70" workbookViewId="0">
      <pane xSplit="6" ySplit="3" topLeftCell="G8" activePane="bottomRight" state="frozen"/>
      <selection activeCell="A5" sqref="A5"/>
      <selection pane="topRight" activeCell="G5" sqref="G5"/>
      <selection pane="bottomLeft" activeCell="A8" sqref="A8"/>
      <selection pane="bottomRight" activeCell="G179" sqref="G179:J179"/>
    </sheetView>
  </sheetViews>
  <sheetFormatPr defaultColWidth="9.140625" defaultRowHeight="16.5"/>
  <cols>
    <col min="1" max="1" width="44.7109375" style="1" customWidth="1"/>
    <col min="2" max="2" width="5.42578125" style="2" customWidth="1"/>
    <col min="3" max="3" width="5.42578125" style="3" customWidth="1"/>
    <col min="4" max="4" width="4.42578125" style="3" customWidth="1"/>
    <col min="5" max="5" width="4.42578125" style="4" customWidth="1"/>
    <col min="6" max="6" width="4.7109375" style="4" customWidth="1"/>
    <col min="7" max="7" width="13.28515625" style="5" customWidth="1"/>
    <col min="8" max="8" width="12.28515625" style="5" customWidth="1"/>
    <col min="9" max="9" width="9.42578125" style="5" customWidth="1"/>
    <col min="10" max="10" width="13.7109375" style="2" customWidth="1"/>
    <col min="11" max="16384" width="9.140625" style="5"/>
  </cols>
  <sheetData>
    <row r="1" spans="1:10">
      <c r="I1" s="6" t="s">
        <v>0</v>
      </c>
      <c r="J1" s="6"/>
    </row>
    <row r="2" spans="1:10" s="2" customForma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s="2" customFormat="1" ht="23.25" customHeight="1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>
      <c r="G4" s="8"/>
      <c r="J4" s="9" t="s">
        <v>2</v>
      </c>
    </row>
    <row r="5" spans="1:10" ht="18.75" customHeight="1">
      <c r="A5" s="10" t="s">
        <v>3</v>
      </c>
      <c r="B5" s="11" t="s">
        <v>4</v>
      </c>
      <c r="C5" s="12"/>
      <c r="D5" s="12"/>
      <c r="E5" s="12"/>
      <c r="F5" s="13"/>
      <c r="G5" s="14" t="s">
        <v>5</v>
      </c>
      <c r="H5" s="14" t="s">
        <v>6</v>
      </c>
      <c r="I5" s="14"/>
      <c r="J5" s="14"/>
    </row>
    <row r="6" spans="1:10" ht="76.5" customHeight="1">
      <c r="A6" s="10"/>
      <c r="B6" s="15" t="s">
        <v>7</v>
      </c>
      <c r="C6" s="15" t="s">
        <v>8</v>
      </c>
      <c r="D6" s="15" t="s">
        <v>9</v>
      </c>
      <c r="E6" s="16" t="s">
        <v>10</v>
      </c>
      <c r="F6" s="16" t="s">
        <v>11</v>
      </c>
      <c r="G6" s="14"/>
      <c r="H6" s="17" t="s">
        <v>12</v>
      </c>
      <c r="I6" s="17" t="s">
        <v>13</v>
      </c>
      <c r="J6" s="17" t="s">
        <v>14</v>
      </c>
    </row>
    <row r="7" spans="1:10" s="8" customFormat="1" ht="27.75" customHeight="1">
      <c r="A7" s="18" t="s">
        <v>15</v>
      </c>
      <c r="B7" s="19"/>
      <c r="C7" s="20"/>
      <c r="D7" s="20"/>
      <c r="E7" s="21"/>
      <c r="F7" s="21"/>
      <c r="G7" s="22">
        <f>G8+G12+G18+G25+G35+G39+G46+G52+G62+G72+G89+G93+G108+G113+G123+G128+G132+G136+G142+G148+G155</f>
        <v>2482496.1</v>
      </c>
      <c r="H7" s="22">
        <f t="shared" ref="H7:J7" si="0">H8+H12+H18+H25+H35+H39+H46+H52+H62+H72+H89+H93+H108+H113+H123+H128+H132+H136+H142+H148+H155</f>
        <v>291272.8</v>
      </c>
      <c r="I7" s="22">
        <f t="shared" si="0"/>
        <v>5251.4</v>
      </c>
      <c r="J7" s="22">
        <f t="shared" si="0"/>
        <v>2185971.9</v>
      </c>
    </row>
    <row r="8" spans="1:10" s="25" customFormat="1" ht="30" customHeight="1">
      <c r="A8" s="23" t="s">
        <v>16</v>
      </c>
      <c r="B8" s="20">
        <v>106</v>
      </c>
      <c r="C8" s="20"/>
      <c r="D8" s="20"/>
      <c r="E8" s="21"/>
      <c r="F8" s="21"/>
      <c r="G8" s="24">
        <f t="shared" ref="G8:H10" si="1">G9</f>
        <v>8000</v>
      </c>
      <c r="H8" s="24">
        <f t="shared" si="1"/>
        <v>8000</v>
      </c>
      <c r="I8" s="24"/>
      <c r="J8" s="24"/>
    </row>
    <row r="9" spans="1:10" s="8" customFormat="1">
      <c r="A9" s="18" t="s">
        <v>17</v>
      </c>
      <c r="B9" s="19"/>
      <c r="C9" s="26" t="s">
        <v>18</v>
      </c>
      <c r="D9" s="20"/>
      <c r="E9" s="21"/>
      <c r="F9" s="21"/>
      <c r="G9" s="27">
        <f t="shared" si="1"/>
        <v>8000</v>
      </c>
      <c r="H9" s="27">
        <f t="shared" si="1"/>
        <v>8000</v>
      </c>
      <c r="I9" s="22"/>
      <c r="J9" s="22"/>
    </row>
    <row r="10" spans="1:10" s="8" customFormat="1" ht="20.25" customHeight="1">
      <c r="A10" s="18" t="s">
        <v>19</v>
      </c>
      <c r="B10" s="19"/>
      <c r="C10" s="26" t="s">
        <v>18</v>
      </c>
      <c r="D10" s="20">
        <v>1</v>
      </c>
      <c r="E10" s="21"/>
      <c r="F10" s="21"/>
      <c r="G10" s="27">
        <f t="shared" si="1"/>
        <v>8000</v>
      </c>
      <c r="H10" s="27">
        <f t="shared" si="1"/>
        <v>8000</v>
      </c>
      <c r="I10" s="22"/>
      <c r="J10" s="22"/>
    </row>
    <row r="11" spans="1:10" ht="51.75" customHeight="1">
      <c r="A11" s="1" t="s">
        <v>20</v>
      </c>
      <c r="C11" s="28" t="s">
        <v>18</v>
      </c>
      <c r="D11" s="3">
        <v>1</v>
      </c>
      <c r="E11" s="4" t="s">
        <v>21</v>
      </c>
      <c r="F11" s="4" t="s">
        <v>22</v>
      </c>
      <c r="G11" s="29">
        <f>H11</f>
        <v>8000</v>
      </c>
      <c r="H11" s="30">
        <v>8000</v>
      </c>
      <c r="I11" s="31"/>
      <c r="J11" s="31"/>
    </row>
    <row r="12" spans="1:10" s="25" customFormat="1" ht="27" customHeight="1">
      <c r="A12" s="23" t="s">
        <v>23</v>
      </c>
      <c r="B12" s="20">
        <v>107</v>
      </c>
      <c r="C12" s="20"/>
      <c r="D12" s="20"/>
      <c r="E12" s="21"/>
      <c r="F12" s="21"/>
      <c r="G12" s="24">
        <f>G13</f>
        <v>44066.3</v>
      </c>
      <c r="H12" s="24">
        <f>H13</f>
        <v>44066.3</v>
      </c>
      <c r="I12" s="24"/>
      <c r="J12" s="24"/>
    </row>
    <row r="13" spans="1:10" s="8" customFormat="1">
      <c r="A13" s="18" t="s">
        <v>24</v>
      </c>
      <c r="B13" s="19"/>
      <c r="C13" s="26">
        <v>4</v>
      </c>
      <c r="D13" s="20"/>
      <c r="E13" s="21"/>
      <c r="F13" s="21"/>
      <c r="G13" s="27">
        <f>G14</f>
        <v>44066.3</v>
      </c>
      <c r="H13" s="27">
        <f>H14</f>
        <v>44066.3</v>
      </c>
      <c r="I13" s="22"/>
      <c r="J13" s="22"/>
    </row>
    <row r="14" spans="1:10" s="8" customFormat="1">
      <c r="A14" s="18" t="s">
        <v>25</v>
      </c>
      <c r="B14" s="19"/>
      <c r="C14" s="26">
        <v>4</v>
      </c>
      <c r="D14" s="20">
        <v>3</v>
      </c>
      <c r="E14" s="21"/>
      <c r="F14" s="21"/>
      <c r="G14" s="27">
        <f>SUM(G15:G17)</f>
        <v>44066.3</v>
      </c>
      <c r="H14" s="27">
        <f>SUM(H15:H17)</f>
        <v>44066.3</v>
      </c>
      <c r="I14" s="22"/>
      <c r="J14" s="22"/>
    </row>
    <row r="15" spans="1:10" ht="33.75" customHeight="1">
      <c r="A15" s="1" t="s">
        <v>26</v>
      </c>
      <c r="C15" s="28">
        <v>4</v>
      </c>
      <c r="D15" s="3">
        <v>3</v>
      </c>
      <c r="E15" s="32" t="s">
        <v>27</v>
      </c>
      <c r="F15" s="32" t="s">
        <v>21</v>
      </c>
      <c r="G15" s="30">
        <f>H15</f>
        <v>31000</v>
      </c>
      <c r="H15" s="30">
        <v>31000</v>
      </c>
      <c r="I15" s="31"/>
      <c r="J15" s="31"/>
    </row>
    <row r="16" spans="1:10" ht="49.5">
      <c r="A16" s="1" t="s">
        <v>28</v>
      </c>
      <c r="C16" s="28">
        <v>4</v>
      </c>
      <c r="D16" s="3">
        <v>3</v>
      </c>
      <c r="E16" s="32" t="s">
        <v>27</v>
      </c>
      <c r="F16" s="32" t="s">
        <v>29</v>
      </c>
      <c r="G16" s="30">
        <f t="shared" ref="G16:G17" si="2">H16</f>
        <v>3000</v>
      </c>
      <c r="H16" s="30">
        <v>3000</v>
      </c>
      <c r="I16" s="31"/>
      <c r="J16" s="31"/>
    </row>
    <row r="17" spans="1:10" ht="19.5" customHeight="1">
      <c r="A17" s="1" t="s">
        <v>30</v>
      </c>
      <c r="C17" s="28">
        <v>4</v>
      </c>
      <c r="D17" s="3">
        <v>3</v>
      </c>
      <c r="E17" s="32" t="s">
        <v>27</v>
      </c>
      <c r="F17" s="32" t="s">
        <v>29</v>
      </c>
      <c r="G17" s="30">
        <f t="shared" si="2"/>
        <v>10066.299999999999</v>
      </c>
      <c r="H17" s="30">
        <v>10066.299999999999</v>
      </c>
      <c r="I17" s="31"/>
      <c r="J17" s="31"/>
    </row>
    <row r="18" spans="1:10" s="25" customFormat="1" ht="24.75" customHeight="1">
      <c r="A18" s="23" t="s">
        <v>31</v>
      </c>
      <c r="B18" s="20">
        <v>121</v>
      </c>
      <c r="C18" s="20"/>
      <c r="D18" s="20"/>
      <c r="E18" s="21"/>
      <c r="F18" s="21"/>
      <c r="G18" s="33">
        <f>G19</f>
        <v>189372.3</v>
      </c>
      <c r="H18" s="33">
        <f t="shared" ref="H18:J18" si="3">H19</f>
        <v>60102.5</v>
      </c>
      <c r="I18" s="33">
        <f t="shared" si="3"/>
        <v>0</v>
      </c>
      <c r="J18" s="33">
        <f t="shared" si="3"/>
        <v>129269.8</v>
      </c>
    </row>
    <row r="19" spans="1:10" ht="22.15" customHeight="1">
      <c r="A19" s="18" t="s">
        <v>32</v>
      </c>
      <c r="C19" s="20">
        <v>16</v>
      </c>
      <c r="D19" s="20"/>
      <c r="E19" s="21"/>
      <c r="F19" s="21"/>
      <c r="G19" s="27">
        <f>G20+G22</f>
        <v>189372.3</v>
      </c>
      <c r="H19" s="27">
        <f t="shared" ref="H19:J19" si="4">H20+H22</f>
        <v>60102.5</v>
      </c>
      <c r="I19" s="27">
        <f t="shared" si="4"/>
        <v>0</v>
      </c>
      <c r="J19" s="27">
        <f t="shared" si="4"/>
        <v>129269.8</v>
      </c>
    </row>
    <row r="20" spans="1:10" s="38" customFormat="1">
      <c r="A20" s="34" t="s">
        <v>33</v>
      </c>
      <c r="B20" s="35"/>
      <c r="C20" s="36">
        <v>16</v>
      </c>
      <c r="D20" s="36">
        <v>1</v>
      </c>
      <c r="E20" s="37"/>
      <c r="F20" s="37"/>
      <c r="G20" s="27">
        <f>G21</f>
        <v>89131.8</v>
      </c>
      <c r="H20" s="27">
        <f t="shared" ref="H20:J20" si="5">H21</f>
        <v>58002.5</v>
      </c>
      <c r="I20" s="27">
        <f t="shared" si="5"/>
        <v>0</v>
      </c>
      <c r="J20" s="27">
        <f t="shared" si="5"/>
        <v>31129.3</v>
      </c>
    </row>
    <row r="21" spans="1:10" s="43" customFormat="1" ht="85.5" customHeight="1">
      <c r="A21" s="39" t="s">
        <v>34</v>
      </c>
      <c r="B21" s="40"/>
      <c r="C21" s="41">
        <v>16</v>
      </c>
      <c r="D21" s="41">
        <v>1</v>
      </c>
      <c r="E21" s="32" t="s">
        <v>35</v>
      </c>
      <c r="F21" s="32" t="s">
        <v>36</v>
      </c>
      <c r="G21" s="29">
        <f>SUM(H21:J21)</f>
        <v>89131.8</v>
      </c>
      <c r="H21" s="42">
        <v>58002.5</v>
      </c>
      <c r="I21" s="42"/>
      <c r="J21" s="42">
        <v>31129.3</v>
      </c>
    </row>
    <row r="22" spans="1:10" s="38" customFormat="1">
      <c r="A22" s="34" t="s">
        <v>37</v>
      </c>
      <c r="B22" s="35"/>
      <c r="C22" s="36">
        <v>16</v>
      </c>
      <c r="D22" s="36">
        <v>2</v>
      </c>
      <c r="E22" s="37"/>
      <c r="F22" s="37"/>
      <c r="G22" s="27">
        <f>G23+G24</f>
        <v>100240.5</v>
      </c>
      <c r="H22" s="27">
        <f t="shared" ref="H22:J22" si="6">H23+H24</f>
        <v>2100</v>
      </c>
      <c r="I22" s="27">
        <f t="shared" si="6"/>
        <v>0</v>
      </c>
      <c r="J22" s="27">
        <f t="shared" si="6"/>
        <v>98140.5</v>
      </c>
    </row>
    <row r="23" spans="1:10" s="43" customFormat="1">
      <c r="A23" s="39" t="s">
        <v>38</v>
      </c>
      <c r="B23" s="40"/>
      <c r="C23" s="41">
        <v>16</v>
      </c>
      <c r="D23" s="41">
        <v>2</v>
      </c>
      <c r="E23" s="32" t="s">
        <v>35</v>
      </c>
      <c r="F23" s="32" t="s">
        <v>39</v>
      </c>
      <c r="G23" s="29">
        <f>SUM(H23:J23)</f>
        <v>98140.5</v>
      </c>
      <c r="H23" s="44"/>
      <c r="I23" s="44"/>
      <c r="J23" s="44">
        <v>98140.5</v>
      </c>
    </row>
    <row r="24" spans="1:10" s="43" customFormat="1" ht="82.5">
      <c r="A24" s="39" t="s">
        <v>40</v>
      </c>
      <c r="B24" s="40"/>
      <c r="C24" s="41">
        <v>16</v>
      </c>
      <c r="D24" s="41">
        <v>2</v>
      </c>
      <c r="E24" s="32" t="s">
        <v>35</v>
      </c>
      <c r="F24" s="32" t="s">
        <v>39</v>
      </c>
      <c r="G24" s="29">
        <f>SUM(H24:J24)</f>
        <v>2100</v>
      </c>
      <c r="H24" s="42">
        <v>2100</v>
      </c>
      <c r="I24" s="44"/>
      <c r="J24" s="42"/>
    </row>
    <row r="25" spans="1:10" s="25" customFormat="1" ht="21" customHeight="1">
      <c r="A25" s="23" t="s">
        <v>41</v>
      </c>
      <c r="B25" s="20">
        <v>122</v>
      </c>
      <c r="C25" s="45"/>
      <c r="D25" s="20"/>
      <c r="E25" s="21"/>
      <c r="F25" s="21"/>
      <c r="G25" s="33">
        <f>G26</f>
        <v>40748.9</v>
      </c>
      <c r="H25" s="33">
        <f t="shared" ref="H25:J26" si="7">H26</f>
        <v>15100</v>
      </c>
      <c r="I25" s="33">
        <f t="shared" si="7"/>
        <v>0</v>
      </c>
      <c r="J25" s="33">
        <f t="shared" si="7"/>
        <v>25648.9</v>
      </c>
    </row>
    <row r="26" spans="1:10" s="8" customFormat="1" ht="21" customHeight="1">
      <c r="A26" s="18" t="s">
        <v>42</v>
      </c>
      <c r="B26" s="19"/>
      <c r="C26" s="45">
        <v>1</v>
      </c>
      <c r="D26" s="20"/>
      <c r="E26" s="21"/>
      <c r="F26" s="21"/>
      <c r="G26" s="27">
        <f>G27</f>
        <v>40748.9</v>
      </c>
      <c r="H26" s="27">
        <f t="shared" si="7"/>
        <v>15100</v>
      </c>
      <c r="I26" s="27">
        <f t="shared" si="7"/>
        <v>0</v>
      </c>
      <c r="J26" s="27">
        <f t="shared" si="7"/>
        <v>25648.9</v>
      </c>
    </row>
    <row r="27" spans="1:10" s="8" customFormat="1" ht="33">
      <c r="A27" s="18" t="s">
        <v>43</v>
      </c>
      <c r="B27" s="19"/>
      <c r="C27" s="20">
        <v>1</v>
      </c>
      <c r="D27" s="20">
        <v>3</v>
      </c>
      <c r="E27" s="21"/>
      <c r="F27" s="21"/>
      <c r="G27" s="33">
        <f>SUM(G28:G34)</f>
        <v>40748.9</v>
      </c>
      <c r="H27" s="33">
        <f>SUM(H28:H34)</f>
        <v>15100</v>
      </c>
      <c r="I27" s="33">
        <f>SUM(I28:I34)</f>
        <v>0</v>
      </c>
      <c r="J27" s="33">
        <f>SUM(J28:J34)</f>
        <v>25648.9</v>
      </c>
    </row>
    <row r="28" spans="1:10">
      <c r="A28" s="39" t="s">
        <v>44</v>
      </c>
      <c r="C28" s="3">
        <v>1</v>
      </c>
      <c r="D28" s="3">
        <v>3</v>
      </c>
      <c r="E28" s="4" t="s">
        <v>29</v>
      </c>
      <c r="F28" s="4" t="s">
        <v>36</v>
      </c>
      <c r="G28" s="29">
        <f t="shared" ref="G28:G34" si="8">SUM(H28:J28)</f>
        <v>5828</v>
      </c>
      <c r="H28" s="29">
        <v>5828</v>
      </c>
      <c r="I28" s="29"/>
      <c r="J28" s="29"/>
    </row>
    <row r="29" spans="1:10" s="38" customFormat="1">
      <c r="A29" s="39" t="s">
        <v>45</v>
      </c>
      <c r="B29" s="40"/>
      <c r="C29" s="41">
        <v>1</v>
      </c>
      <c r="D29" s="41">
        <v>3</v>
      </c>
      <c r="E29" s="4" t="s">
        <v>29</v>
      </c>
      <c r="F29" s="4" t="s">
        <v>36</v>
      </c>
      <c r="G29" s="46">
        <f t="shared" si="8"/>
        <v>3000</v>
      </c>
      <c r="H29" s="44">
        <v>3000</v>
      </c>
      <c r="I29" s="44"/>
      <c r="J29" s="44"/>
    </row>
    <row r="30" spans="1:10" s="38" customFormat="1">
      <c r="A30" s="39" t="s">
        <v>46</v>
      </c>
      <c r="B30" s="40"/>
      <c r="C30" s="41">
        <v>1</v>
      </c>
      <c r="D30" s="41">
        <v>3</v>
      </c>
      <c r="E30" s="4" t="s">
        <v>29</v>
      </c>
      <c r="F30" s="4" t="s">
        <v>36</v>
      </c>
      <c r="G30" s="46">
        <f t="shared" si="8"/>
        <v>1432</v>
      </c>
      <c r="H30" s="44">
        <v>1432</v>
      </c>
      <c r="I30" s="44"/>
      <c r="J30" s="44"/>
    </row>
    <row r="31" spans="1:10" s="43" customFormat="1">
      <c r="A31" s="39" t="s">
        <v>47</v>
      </c>
      <c r="B31" s="40"/>
      <c r="C31" s="41">
        <v>1</v>
      </c>
      <c r="D31" s="41">
        <v>3</v>
      </c>
      <c r="E31" s="4" t="s">
        <v>29</v>
      </c>
      <c r="F31" s="4" t="s">
        <v>36</v>
      </c>
      <c r="G31" s="46">
        <f t="shared" si="8"/>
        <v>60</v>
      </c>
      <c r="H31" s="44">
        <v>60</v>
      </c>
      <c r="I31" s="44"/>
      <c r="J31" s="44"/>
    </row>
    <row r="32" spans="1:10" s="43" customFormat="1" ht="20.25" customHeight="1">
      <c r="A32" s="39" t="s">
        <v>48</v>
      </c>
      <c r="B32" s="40"/>
      <c r="C32" s="41">
        <v>1</v>
      </c>
      <c r="D32" s="41">
        <v>3</v>
      </c>
      <c r="E32" s="4" t="s">
        <v>29</v>
      </c>
      <c r="F32" s="4" t="s">
        <v>36</v>
      </c>
      <c r="G32" s="46">
        <f t="shared" si="8"/>
        <v>1380</v>
      </c>
      <c r="H32" s="44">
        <v>1380</v>
      </c>
      <c r="I32" s="44"/>
      <c r="J32" s="44"/>
    </row>
    <row r="33" spans="1:10" s="43" customFormat="1" ht="18" customHeight="1">
      <c r="A33" s="39" t="s">
        <v>49</v>
      </c>
      <c r="B33" s="40"/>
      <c r="C33" s="41">
        <v>1</v>
      </c>
      <c r="D33" s="41">
        <v>3</v>
      </c>
      <c r="E33" s="4" t="s">
        <v>29</v>
      </c>
      <c r="F33" s="4" t="s">
        <v>36</v>
      </c>
      <c r="G33" s="46">
        <f t="shared" si="8"/>
        <v>300</v>
      </c>
      <c r="H33" s="44">
        <v>300</v>
      </c>
      <c r="I33" s="44"/>
      <c r="J33" s="44"/>
    </row>
    <row r="34" spans="1:10" s="43" customFormat="1" ht="82.5">
      <c r="A34" s="39" t="s">
        <v>50</v>
      </c>
      <c r="B34" s="40"/>
      <c r="C34" s="41">
        <v>1</v>
      </c>
      <c r="D34" s="41">
        <v>3</v>
      </c>
      <c r="E34" s="4" t="s">
        <v>29</v>
      </c>
      <c r="F34" s="4" t="s">
        <v>36</v>
      </c>
      <c r="G34" s="29">
        <f t="shared" si="8"/>
        <v>28748.9</v>
      </c>
      <c r="H34" s="42">
        <v>3100</v>
      </c>
      <c r="I34" s="42"/>
      <c r="J34" s="42">
        <v>25648.9</v>
      </c>
    </row>
    <row r="35" spans="1:10" s="25" customFormat="1" ht="36.75" customHeight="1">
      <c r="A35" s="23" t="s">
        <v>51</v>
      </c>
      <c r="B35" s="20">
        <v>125</v>
      </c>
      <c r="C35" s="3"/>
      <c r="D35" s="3"/>
      <c r="E35" s="4"/>
      <c r="F35" s="4"/>
      <c r="G35" s="33">
        <f>G36</f>
        <v>4000</v>
      </c>
      <c r="H35" s="33">
        <f t="shared" ref="H35:J35" si="9">H36</f>
        <v>4000</v>
      </c>
      <c r="I35" s="33">
        <f t="shared" si="9"/>
        <v>0</v>
      </c>
      <c r="J35" s="33">
        <f t="shared" si="9"/>
        <v>0</v>
      </c>
    </row>
    <row r="36" spans="1:10" s="8" customFormat="1">
      <c r="A36" s="18" t="s">
        <v>52</v>
      </c>
      <c r="B36" s="19"/>
      <c r="C36" s="20">
        <v>6</v>
      </c>
      <c r="D36" s="20"/>
      <c r="E36" s="21"/>
      <c r="F36" s="21"/>
      <c r="G36" s="27">
        <f>G37</f>
        <v>4000</v>
      </c>
      <c r="H36" s="27">
        <f>H37</f>
        <v>4000</v>
      </c>
      <c r="I36" s="27"/>
      <c r="J36" s="27"/>
    </row>
    <row r="37" spans="1:10" s="8" customFormat="1">
      <c r="A37" s="18" t="s">
        <v>53</v>
      </c>
      <c r="B37" s="19"/>
      <c r="C37" s="20">
        <v>6</v>
      </c>
      <c r="D37" s="20">
        <v>4</v>
      </c>
      <c r="E37" s="21"/>
      <c r="F37" s="21"/>
      <c r="G37" s="27">
        <f>G38</f>
        <v>4000</v>
      </c>
      <c r="H37" s="27">
        <f>H38</f>
        <v>4000</v>
      </c>
      <c r="I37" s="27">
        <v>0</v>
      </c>
      <c r="J37" s="27"/>
    </row>
    <row r="38" spans="1:10" s="8" customFormat="1" ht="49.5">
      <c r="A38" s="39" t="s">
        <v>54</v>
      </c>
      <c r="B38" s="19"/>
      <c r="C38" s="3">
        <v>6</v>
      </c>
      <c r="D38" s="3">
        <v>4</v>
      </c>
      <c r="E38" s="4" t="s">
        <v>55</v>
      </c>
      <c r="F38" s="4" t="s">
        <v>56</v>
      </c>
      <c r="G38" s="29">
        <f>SUM(H38:J38)</f>
        <v>4000</v>
      </c>
      <c r="H38" s="29">
        <v>4000</v>
      </c>
      <c r="I38" s="33"/>
      <c r="J38" s="33"/>
    </row>
    <row r="39" spans="1:10" s="25" customFormat="1" ht="43.5" customHeight="1">
      <c r="A39" s="23" t="s">
        <v>57</v>
      </c>
      <c r="B39" s="20">
        <v>127</v>
      </c>
      <c r="C39" s="47"/>
      <c r="D39" s="47"/>
      <c r="E39" s="48"/>
      <c r="F39" s="48"/>
      <c r="G39" s="33">
        <f>G40+G43</f>
        <v>10077.200000000001</v>
      </c>
      <c r="H39" s="33">
        <f>H40+H43</f>
        <v>10077.200000000001</v>
      </c>
      <c r="I39" s="33">
        <f>I43</f>
        <v>0</v>
      </c>
      <c r="J39" s="33">
        <f>J43</f>
        <v>0</v>
      </c>
    </row>
    <row r="40" spans="1:10" s="8" customFormat="1">
      <c r="A40" s="18" t="s">
        <v>58</v>
      </c>
      <c r="B40" s="19"/>
      <c r="C40" s="20">
        <v>10</v>
      </c>
      <c r="D40" s="20"/>
      <c r="E40" s="21"/>
      <c r="F40" s="21"/>
      <c r="G40" s="33">
        <f>G41</f>
        <v>1077.2</v>
      </c>
      <c r="H40" s="33">
        <f>H41</f>
        <v>1077.2</v>
      </c>
      <c r="I40" s="33"/>
      <c r="J40" s="33"/>
    </row>
    <row r="41" spans="1:10" s="8" customFormat="1">
      <c r="A41" s="18" t="s">
        <v>59</v>
      </c>
      <c r="B41" s="19"/>
      <c r="C41" s="20">
        <v>10</v>
      </c>
      <c r="D41" s="20">
        <v>3</v>
      </c>
      <c r="E41" s="21" t="s">
        <v>60</v>
      </c>
      <c r="F41" s="21"/>
      <c r="G41" s="33">
        <f>G42</f>
        <v>1077.2</v>
      </c>
      <c r="H41" s="33">
        <f>H42</f>
        <v>1077.2</v>
      </c>
      <c r="I41" s="33"/>
      <c r="J41" s="33"/>
    </row>
    <row r="42" spans="1:10" s="43" customFormat="1" ht="87" customHeight="1">
      <c r="A42" s="39" t="s">
        <v>61</v>
      </c>
      <c r="B42" s="40"/>
      <c r="C42" s="41">
        <v>10</v>
      </c>
      <c r="D42" s="41">
        <v>3</v>
      </c>
      <c r="E42" s="32" t="s">
        <v>60</v>
      </c>
      <c r="F42" s="32" t="s">
        <v>56</v>
      </c>
      <c r="G42" s="29">
        <f>H42</f>
        <v>1077.2</v>
      </c>
      <c r="H42" s="42">
        <v>1077.2</v>
      </c>
      <c r="I42" s="42"/>
      <c r="J42" s="42"/>
    </row>
    <row r="43" spans="1:10" s="8" customFormat="1" ht="33">
      <c r="A43" s="18" t="s">
        <v>62</v>
      </c>
      <c r="B43" s="19"/>
      <c r="C43" s="20">
        <v>15</v>
      </c>
      <c r="D43" s="20"/>
      <c r="E43" s="21"/>
      <c r="F43" s="21"/>
      <c r="G43" s="33">
        <f>G44</f>
        <v>9000</v>
      </c>
      <c r="H43" s="33">
        <f t="shared" ref="H43:J44" si="10">H44</f>
        <v>9000</v>
      </c>
      <c r="I43" s="33">
        <f t="shared" si="10"/>
        <v>0</v>
      </c>
      <c r="J43" s="33">
        <f t="shared" si="10"/>
        <v>0</v>
      </c>
    </row>
    <row r="44" spans="1:10" s="8" customFormat="1" ht="33">
      <c r="A44" s="18" t="s">
        <v>63</v>
      </c>
      <c r="B44" s="19"/>
      <c r="C44" s="20">
        <v>15</v>
      </c>
      <c r="D44" s="20">
        <v>1</v>
      </c>
      <c r="E44" s="21"/>
      <c r="F44" s="21"/>
      <c r="G44" s="33">
        <f>G45</f>
        <v>9000</v>
      </c>
      <c r="H44" s="33">
        <f t="shared" si="10"/>
        <v>9000</v>
      </c>
      <c r="I44" s="33">
        <f t="shared" si="10"/>
        <v>0</v>
      </c>
      <c r="J44" s="33">
        <f t="shared" si="10"/>
        <v>0</v>
      </c>
    </row>
    <row r="45" spans="1:10" s="43" customFormat="1" ht="66.75" customHeight="1">
      <c r="A45" s="39" t="s">
        <v>64</v>
      </c>
      <c r="B45" s="40"/>
      <c r="C45" s="41">
        <v>15</v>
      </c>
      <c r="D45" s="41">
        <v>1</v>
      </c>
      <c r="E45" s="32" t="s">
        <v>65</v>
      </c>
      <c r="F45" s="32" t="s">
        <v>21</v>
      </c>
      <c r="G45" s="29">
        <f>SUM(H45:J45)</f>
        <v>9000</v>
      </c>
      <c r="H45" s="42">
        <v>9000</v>
      </c>
      <c r="I45" s="42"/>
      <c r="J45" s="42"/>
    </row>
    <row r="46" spans="1:10" s="25" customFormat="1" ht="27" customHeight="1">
      <c r="A46" s="23" t="s">
        <v>66</v>
      </c>
      <c r="B46" s="20">
        <v>128</v>
      </c>
      <c r="C46" s="47"/>
      <c r="D46" s="47"/>
      <c r="E46" s="48"/>
      <c r="F46" s="48"/>
      <c r="G46" s="33">
        <f>G47</f>
        <v>11322</v>
      </c>
      <c r="H46" s="33">
        <f t="shared" ref="H46:J46" si="11">H47</f>
        <v>0</v>
      </c>
      <c r="I46" s="33">
        <f t="shared" si="11"/>
        <v>1801.4</v>
      </c>
      <c r="J46" s="33">
        <f t="shared" si="11"/>
        <v>9520.6</v>
      </c>
    </row>
    <row r="47" spans="1:10" s="8" customFormat="1">
      <c r="A47" s="18" t="s">
        <v>67</v>
      </c>
      <c r="B47" s="19"/>
      <c r="C47" s="20">
        <v>9</v>
      </c>
      <c r="D47" s="20"/>
      <c r="E47" s="21"/>
      <c r="F47" s="21"/>
      <c r="G47" s="33">
        <f>G48+G50</f>
        <v>11322</v>
      </c>
      <c r="H47" s="33">
        <f t="shared" ref="H47:J47" si="12">H48+H50</f>
        <v>0</v>
      </c>
      <c r="I47" s="33">
        <f t="shared" si="12"/>
        <v>1801.4</v>
      </c>
      <c r="J47" s="33">
        <f t="shared" si="12"/>
        <v>9520.6</v>
      </c>
    </row>
    <row r="48" spans="1:10" ht="33">
      <c r="A48" s="18" t="s">
        <v>68</v>
      </c>
      <c r="C48" s="20">
        <v>9</v>
      </c>
      <c r="D48" s="20">
        <v>3</v>
      </c>
      <c r="E48" s="21"/>
      <c r="F48" s="21"/>
      <c r="G48" s="33">
        <v>1801.4</v>
      </c>
      <c r="H48" s="33">
        <v>0</v>
      </c>
      <c r="I48" s="33">
        <v>1801.4</v>
      </c>
      <c r="J48" s="33">
        <v>0</v>
      </c>
    </row>
    <row r="49" spans="1:10" ht="49.5">
      <c r="A49" s="1" t="s">
        <v>69</v>
      </c>
      <c r="C49" s="3">
        <v>9</v>
      </c>
      <c r="D49" s="3">
        <v>3</v>
      </c>
      <c r="E49" s="4" t="s">
        <v>70</v>
      </c>
      <c r="F49" s="4" t="s">
        <v>21</v>
      </c>
      <c r="G49" s="29">
        <v>1801.4</v>
      </c>
      <c r="H49" s="29"/>
      <c r="I49" s="29">
        <v>1801.4</v>
      </c>
      <c r="J49" s="29"/>
    </row>
    <row r="50" spans="1:10" s="8" customFormat="1" ht="33">
      <c r="A50" s="18" t="s">
        <v>71</v>
      </c>
      <c r="B50" s="19"/>
      <c r="C50" s="20">
        <v>9</v>
      </c>
      <c r="D50" s="20">
        <v>6</v>
      </c>
      <c r="E50" s="21"/>
      <c r="F50" s="21"/>
      <c r="G50" s="33">
        <f>G51</f>
        <v>9520.6</v>
      </c>
      <c r="H50" s="33">
        <f t="shared" ref="H50:J50" si="13">H51</f>
        <v>0</v>
      </c>
      <c r="I50" s="33">
        <f t="shared" si="13"/>
        <v>0</v>
      </c>
      <c r="J50" s="33">
        <f t="shared" si="13"/>
        <v>9520.6</v>
      </c>
    </row>
    <row r="51" spans="1:10" ht="33">
      <c r="A51" s="1" t="s">
        <v>72</v>
      </c>
      <c r="C51" s="3">
        <v>9</v>
      </c>
      <c r="D51" s="3">
        <v>6</v>
      </c>
      <c r="E51" s="4" t="s">
        <v>70</v>
      </c>
      <c r="F51" s="4" t="s">
        <v>73</v>
      </c>
      <c r="G51" s="29">
        <f>SUM(H51:J51)</f>
        <v>9520.6</v>
      </c>
      <c r="H51" s="29"/>
      <c r="I51" s="29"/>
      <c r="J51" s="29">
        <v>9520.6</v>
      </c>
    </row>
    <row r="52" spans="1:10" s="25" customFormat="1" ht="21.75" customHeight="1">
      <c r="A52" s="23" t="s">
        <v>74</v>
      </c>
      <c r="B52" s="20">
        <v>129</v>
      </c>
      <c r="C52" s="47"/>
      <c r="D52" s="47"/>
      <c r="E52" s="48"/>
      <c r="F52" s="48"/>
      <c r="G52" s="33">
        <f>G53</f>
        <v>8277.0999999999985</v>
      </c>
      <c r="H52" s="33">
        <f>H53</f>
        <v>8277.0999999999985</v>
      </c>
      <c r="I52" s="33">
        <f>I53</f>
        <v>0</v>
      </c>
      <c r="J52" s="33">
        <v>0</v>
      </c>
    </row>
    <row r="53" spans="1:10" s="8" customFormat="1">
      <c r="A53" s="18" t="s">
        <v>52</v>
      </c>
      <c r="B53" s="19"/>
      <c r="C53" s="20">
        <v>6</v>
      </c>
      <c r="D53" s="20"/>
      <c r="E53" s="21"/>
      <c r="F53" s="21"/>
      <c r="G53" s="33">
        <f>G54</f>
        <v>8277.0999999999985</v>
      </c>
      <c r="H53" s="33">
        <f>H54</f>
        <v>8277.0999999999985</v>
      </c>
      <c r="I53" s="33">
        <v>0</v>
      </c>
      <c r="J53" s="33">
        <v>0</v>
      </c>
    </row>
    <row r="54" spans="1:10" s="8" customFormat="1">
      <c r="A54" s="18" t="s">
        <v>75</v>
      </c>
      <c r="B54" s="19"/>
      <c r="C54" s="20">
        <v>6</v>
      </c>
      <c r="D54" s="20">
        <v>3</v>
      </c>
      <c r="E54" s="21"/>
      <c r="F54" s="21"/>
      <c r="G54" s="33">
        <f>SUM(G55:G61)</f>
        <v>8277.0999999999985</v>
      </c>
      <c r="H54" s="33">
        <f t="shared" ref="H54:I54" si="14">SUM(H55:H61)</f>
        <v>8277.0999999999985</v>
      </c>
      <c r="I54" s="33">
        <f t="shared" si="14"/>
        <v>0</v>
      </c>
      <c r="J54" s="33">
        <v>0</v>
      </c>
    </row>
    <row r="55" spans="1:10" ht="33">
      <c r="A55" s="1" t="s">
        <v>76</v>
      </c>
      <c r="C55" s="3">
        <v>6</v>
      </c>
      <c r="D55" s="3">
        <v>3</v>
      </c>
      <c r="E55" s="4" t="s">
        <v>55</v>
      </c>
      <c r="F55" s="4" t="s">
        <v>77</v>
      </c>
      <c r="G55" s="29">
        <f>SUM(H55:J55)</f>
        <v>1580</v>
      </c>
      <c r="H55" s="42">
        <v>1580</v>
      </c>
      <c r="I55" s="29"/>
      <c r="J55" s="29"/>
    </row>
    <row r="56" spans="1:10" ht="33">
      <c r="A56" s="1" t="s">
        <v>78</v>
      </c>
      <c r="C56" s="3">
        <v>6</v>
      </c>
      <c r="D56" s="3">
        <v>3</v>
      </c>
      <c r="E56" s="4" t="s">
        <v>55</v>
      </c>
      <c r="F56" s="4" t="s">
        <v>29</v>
      </c>
      <c r="G56" s="29">
        <f t="shared" ref="G56:G61" si="15">SUM(H56:J56)</f>
        <v>865.4</v>
      </c>
      <c r="H56" s="42">
        <v>865.4</v>
      </c>
      <c r="I56" s="49"/>
      <c r="J56" s="29"/>
    </row>
    <row r="57" spans="1:10" ht="33">
      <c r="A57" s="1" t="s">
        <v>79</v>
      </c>
      <c r="C57" s="3">
        <v>6</v>
      </c>
      <c r="D57" s="3">
        <v>3</v>
      </c>
      <c r="E57" s="4" t="s">
        <v>55</v>
      </c>
      <c r="F57" s="4" t="s">
        <v>29</v>
      </c>
      <c r="G57" s="29">
        <f>SUM(H57:J57)</f>
        <v>150</v>
      </c>
      <c r="H57" s="42">
        <v>150</v>
      </c>
      <c r="I57" s="49"/>
      <c r="J57" s="29"/>
    </row>
    <row r="58" spans="1:10" ht="33">
      <c r="A58" s="1" t="s">
        <v>80</v>
      </c>
      <c r="C58" s="3">
        <v>6</v>
      </c>
      <c r="D58" s="3">
        <v>3</v>
      </c>
      <c r="E58" s="4" t="s">
        <v>55</v>
      </c>
      <c r="F58" s="4" t="s">
        <v>77</v>
      </c>
      <c r="G58" s="29">
        <f t="shared" si="15"/>
        <v>2327</v>
      </c>
      <c r="H58" s="42">
        <v>2327</v>
      </c>
      <c r="I58" s="49"/>
      <c r="J58" s="29"/>
    </row>
    <row r="59" spans="1:10" ht="33">
      <c r="A59" s="1" t="s">
        <v>81</v>
      </c>
      <c r="C59" s="3">
        <v>6</v>
      </c>
      <c r="D59" s="3">
        <v>3</v>
      </c>
      <c r="E59" s="4" t="s">
        <v>55</v>
      </c>
      <c r="F59" s="4" t="s">
        <v>77</v>
      </c>
      <c r="G59" s="29">
        <f t="shared" si="15"/>
        <v>1896.7</v>
      </c>
      <c r="H59" s="42">
        <v>1896.7</v>
      </c>
      <c r="I59" s="49"/>
      <c r="J59" s="29"/>
    </row>
    <row r="60" spans="1:10" ht="33">
      <c r="A60" s="1" t="s">
        <v>82</v>
      </c>
      <c r="C60" s="3">
        <v>6</v>
      </c>
      <c r="D60" s="3">
        <v>3</v>
      </c>
      <c r="E60" s="4" t="s">
        <v>55</v>
      </c>
      <c r="F60" s="4" t="s">
        <v>77</v>
      </c>
      <c r="G60" s="29">
        <f t="shared" si="15"/>
        <v>1038</v>
      </c>
      <c r="H60" s="42">
        <v>1038</v>
      </c>
      <c r="I60" s="49"/>
      <c r="J60" s="29"/>
    </row>
    <row r="61" spans="1:10" ht="33">
      <c r="A61" s="1" t="s">
        <v>83</v>
      </c>
      <c r="C61" s="3">
        <v>6</v>
      </c>
      <c r="D61" s="3">
        <v>3</v>
      </c>
      <c r="E61" s="4" t="s">
        <v>55</v>
      </c>
      <c r="F61" s="4" t="s">
        <v>77</v>
      </c>
      <c r="G61" s="29">
        <f t="shared" si="15"/>
        <v>420</v>
      </c>
      <c r="H61" s="42">
        <v>420</v>
      </c>
      <c r="I61" s="49"/>
      <c r="J61" s="29"/>
    </row>
    <row r="62" spans="1:10" s="54" customFormat="1" ht="24" customHeight="1">
      <c r="A62" s="50" t="s">
        <v>84</v>
      </c>
      <c r="B62" s="36">
        <v>130</v>
      </c>
      <c r="C62" s="51"/>
      <c r="D62" s="51"/>
      <c r="E62" s="52"/>
      <c r="F62" s="52"/>
      <c r="G62" s="53">
        <f>G63</f>
        <v>13060</v>
      </c>
      <c r="H62" s="53">
        <f>H63</f>
        <v>13060</v>
      </c>
      <c r="I62" s="53"/>
      <c r="J62" s="53"/>
    </row>
    <row r="63" spans="1:10" s="38" customFormat="1" ht="33">
      <c r="A63" s="34" t="s">
        <v>85</v>
      </c>
      <c r="B63" s="35"/>
      <c r="C63" s="36">
        <v>8</v>
      </c>
      <c r="D63" s="36"/>
      <c r="E63" s="37"/>
      <c r="F63" s="37"/>
      <c r="G63" s="53">
        <f>G64</f>
        <v>13060</v>
      </c>
      <c r="H63" s="53">
        <f>H64</f>
        <v>13060</v>
      </c>
      <c r="I63" s="53"/>
      <c r="J63" s="53"/>
    </row>
    <row r="64" spans="1:10" s="38" customFormat="1" ht="39" customHeight="1">
      <c r="A64" s="34" t="s">
        <v>86</v>
      </c>
      <c r="B64" s="35"/>
      <c r="C64" s="36">
        <v>8</v>
      </c>
      <c r="D64" s="36">
        <v>6</v>
      </c>
      <c r="E64" s="37"/>
      <c r="F64" s="37"/>
      <c r="G64" s="53">
        <f>SUM(G65:G71)</f>
        <v>13060</v>
      </c>
      <c r="H64" s="53">
        <f>SUM(H65:H71)</f>
        <v>13060</v>
      </c>
      <c r="I64" s="53"/>
      <c r="J64" s="53"/>
    </row>
    <row r="65" spans="1:10" s="43" customFormat="1" ht="49.5">
      <c r="A65" s="39" t="s">
        <v>87</v>
      </c>
      <c r="B65" s="40"/>
      <c r="C65" s="41">
        <v>8</v>
      </c>
      <c r="D65" s="41">
        <v>6</v>
      </c>
      <c r="E65" s="32" t="s">
        <v>88</v>
      </c>
      <c r="F65" s="32" t="s">
        <v>39</v>
      </c>
      <c r="G65" s="42">
        <f t="shared" ref="G65:G71" si="16">SUM(H65:J65)</f>
        <v>3000</v>
      </c>
      <c r="H65" s="42">
        <v>3000</v>
      </c>
      <c r="I65" s="42"/>
      <c r="J65" s="42"/>
    </row>
    <row r="66" spans="1:10" s="43" customFormat="1" ht="69" customHeight="1">
      <c r="A66" s="39" t="s">
        <v>89</v>
      </c>
      <c r="B66" s="40"/>
      <c r="C66" s="41">
        <v>8</v>
      </c>
      <c r="D66" s="41">
        <v>6</v>
      </c>
      <c r="E66" s="32" t="s">
        <v>88</v>
      </c>
      <c r="F66" s="32" t="s">
        <v>39</v>
      </c>
      <c r="G66" s="42">
        <f t="shared" si="16"/>
        <v>60</v>
      </c>
      <c r="H66" s="42">
        <v>60</v>
      </c>
      <c r="I66" s="42"/>
      <c r="J66" s="42"/>
    </row>
    <row r="67" spans="1:10" s="43" customFormat="1" ht="49.5">
      <c r="A67" s="39" t="s">
        <v>90</v>
      </c>
      <c r="B67" s="40"/>
      <c r="C67" s="41">
        <v>8</v>
      </c>
      <c r="D67" s="41">
        <v>6</v>
      </c>
      <c r="E67" s="32" t="s">
        <v>88</v>
      </c>
      <c r="F67" s="32" t="s">
        <v>39</v>
      </c>
      <c r="G67" s="42">
        <f t="shared" si="16"/>
        <v>3000</v>
      </c>
      <c r="H67" s="42">
        <v>3000</v>
      </c>
      <c r="I67" s="42"/>
      <c r="J67" s="42"/>
    </row>
    <row r="68" spans="1:10" s="43" customFormat="1" ht="49.5">
      <c r="A68" s="39" t="s">
        <v>91</v>
      </c>
      <c r="B68" s="40"/>
      <c r="C68" s="41">
        <v>8</v>
      </c>
      <c r="D68" s="41">
        <v>6</v>
      </c>
      <c r="E68" s="32" t="s">
        <v>88</v>
      </c>
      <c r="F68" s="32" t="s">
        <v>39</v>
      </c>
      <c r="G68" s="42">
        <f t="shared" si="16"/>
        <v>2000</v>
      </c>
      <c r="H68" s="42">
        <v>2000</v>
      </c>
      <c r="I68" s="42"/>
      <c r="J68" s="42"/>
    </row>
    <row r="69" spans="1:10" s="43" customFormat="1" ht="49.5">
      <c r="A69" s="39" t="s">
        <v>92</v>
      </c>
      <c r="B69" s="40"/>
      <c r="C69" s="41">
        <v>8</v>
      </c>
      <c r="D69" s="41">
        <v>6</v>
      </c>
      <c r="E69" s="32" t="s">
        <v>88</v>
      </c>
      <c r="F69" s="32" t="s">
        <v>39</v>
      </c>
      <c r="G69" s="42">
        <f t="shared" si="16"/>
        <v>2000</v>
      </c>
      <c r="H69" s="42">
        <v>2000</v>
      </c>
      <c r="I69" s="42"/>
      <c r="J69" s="42"/>
    </row>
    <row r="70" spans="1:10" s="43" customFormat="1" ht="53.25" customHeight="1">
      <c r="A70" s="39" t="s">
        <v>93</v>
      </c>
      <c r="B70" s="40"/>
      <c r="C70" s="41">
        <v>8</v>
      </c>
      <c r="D70" s="41">
        <v>6</v>
      </c>
      <c r="E70" s="32" t="s">
        <v>88</v>
      </c>
      <c r="F70" s="32" t="s">
        <v>39</v>
      </c>
      <c r="G70" s="42">
        <f t="shared" si="16"/>
        <v>800</v>
      </c>
      <c r="H70" s="42">
        <v>800</v>
      </c>
      <c r="I70" s="42"/>
      <c r="J70" s="42"/>
    </row>
    <row r="71" spans="1:10" s="43" customFormat="1" ht="33">
      <c r="A71" s="39" t="s">
        <v>94</v>
      </c>
      <c r="B71" s="40"/>
      <c r="C71" s="41">
        <v>8</v>
      </c>
      <c r="D71" s="41">
        <v>6</v>
      </c>
      <c r="E71" s="32" t="s">
        <v>88</v>
      </c>
      <c r="F71" s="32" t="s">
        <v>39</v>
      </c>
      <c r="G71" s="42">
        <f t="shared" si="16"/>
        <v>2200</v>
      </c>
      <c r="H71" s="42">
        <v>2200</v>
      </c>
      <c r="I71" s="42"/>
      <c r="J71" s="42"/>
    </row>
    <row r="72" spans="1:10" s="54" customFormat="1" ht="30" customHeight="1">
      <c r="A72" s="50" t="s">
        <v>95</v>
      </c>
      <c r="B72" s="36">
        <v>131</v>
      </c>
      <c r="C72" s="51"/>
      <c r="D72" s="51"/>
      <c r="E72" s="52"/>
      <c r="F72" s="52"/>
      <c r="G72" s="53">
        <f>G73+G77</f>
        <v>66865.7</v>
      </c>
      <c r="H72" s="53">
        <f>H73+H77</f>
        <v>47145.7</v>
      </c>
      <c r="I72" s="53">
        <f>I73+I77</f>
        <v>3000</v>
      </c>
      <c r="J72" s="53">
        <f>J73+J77</f>
        <v>16720</v>
      </c>
    </row>
    <row r="73" spans="1:10" s="38" customFormat="1">
      <c r="A73" s="34" t="s">
        <v>24</v>
      </c>
      <c r="B73" s="35"/>
      <c r="C73" s="36">
        <v>4</v>
      </c>
      <c r="D73" s="36"/>
      <c r="E73" s="37"/>
      <c r="F73" s="37"/>
      <c r="G73" s="53">
        <f>G74</f>
        <v>18473.7</v>
      </c>
      <c r="H73" s="53">
        <f t="shared" ref="H73:J73" si="17">H74</f>
        <v>15473.7</v>
      </c>
      <c r="I73" s="53">
        <f t="shared" si="17"/>
        <v>3000</v>
      </c>
      <c r="J73" s="53">
        <f t="shared" si="17"/>
        <v>0</v>
      </c>
    </row>
    <row r="74" spans="1:10" s="38" customFormat="1" ht="36" customHeight="1">
      <c r="A74" s="34" t="s">
        <v>96</v>
      </c>
      <c r="B74" s="35"/>
      <c r="C74" s="36">
        <v>4</v>
      </c>
      <c r="D74" s="36">
        <v>6</v>
      </c>
      <c r="E74" s="37"/>
      <c r="F74" s="37"/>
      <c r="G74" s="53">
        <f>SUM(G75:G76)</f>
        <v>18473.7</v>
      </c>
      <c r="H74" s="53">
        <f t="shared" ref="H74:I74" si="18">SUM(H75:H76)</f>
        <v>15473.7</v>
      </c>
      <c r="I74" s="53">
        <f t="shared" si="18"/>
        <v>3000</v>
      </c>
      <c r="J74" s="53">
        <f>J76</f>
        <v>0</v>
      </c>
    </row>
    <row r="75" spans="1:10" s="38" customFormat="1" ht="33">
      <c r="A75" s="39" t="s">
        <v>97</v>
      </c>
      <c r="B75" s="35"/>
      <c r="C75" s="41">
        <v>4</v>
      </c>
      <c r="D75" s="41">
        <v>6</v>
      </c>
      <c r="E75" s="32" t="s">
        <v>27</v>
      </c>
      <c r="F75" s="32" t="s">
        <v>98</v>
      </c>
      <c r="G75" s="42">
        <f>SUM(H75:J75)</f>
        <v>15473.7</v>
      </c>
      <c r="H75" s="42">
        <v>15473.7</v>
      </c>
      <c r="I75" s="42"/>
      <c r="J75" s="42"/>
    </row>
    <row r="76" spans="1:10" s="38" customFormat="1" ht="33">
      <c r="A76" s="39" t="s">
        <v>99</v>
      </c>
      <c r="B76" s="35"/>
      <c r="C76" s="41">
        <v>4</v>
      </c>
      <c r="D76" s="41">
        <v>6</v>
      </c>
      <c r="E76" s="32" t="s">
        <v>27</v>
      </c>
      <c r="F76" s="32" t="s">
        <v>100</v>
      </c>
      <c r="G76" s="42">
        <f>SUM(H76:J76)</f>
        <v>3000</v>
      </c>
      <c r="H76" s="42"/>
      <c r="I76" s="42">
        <v>3000</v>
      </c>
      <c r="J76" s="53"/>
    </row>
    <row r="77" spans="1:10" s="38" customFormat="1" ht="39" customHeight="1">
      <c r="A77" s="34" t="s">
        <v>101</v>
      </c>
      <c r="B77" s="35"/>
      <c r="C77" s="36">
        <v>5</v>
      </c>
      <c r="D77" s="36"/>
      <c r="E77" s="37"/>
      <c r="F77" s="37"/>
      <c r="G77" s="53">
        <f>G78</f>
        <v>48392</v>
      </c>
      <c r="H77" s="53">
        <f>H78</f>
        <v>31672</v>
      </c>
      <c r="I77" s="53">
        <f>I78</f>
        <v>0</v>
      </c>
      <c r="J77" s="53">
        <f>J78</f>
        <v>16720</v>
      </c>
    </row>
    <row r="78" spans="1:10" s="38" customFormat="1">
      <c r="A78" s="34" t="s">
        <v>102</v>
      </c>
      <c r="B78" s="35"/>
      <c r="C78" s="36">
        <v>5</v>
      </c>
      <c r="D78" s="36">
        <v>3</v>
      </c>
      <c r="E78" s="37"/>
      <c r="F78" s="37"/>
      <c r="G78" s="53">
        <f>SUM(G79:G88)</f>
        <v>48392</v>
      </c>
      <c r="H78" s="53">
        <f>SUM(H79:H88)</f>
        <v>31672</v>
      </c>
      <c r="I78" s="53">
        <f>SUM(I79:I88)</f>
        <v>0</v>
      </c>
      <c r="J78" s="53">
        <f>SUM(J79:J88)</f>
        <v>16720</v>
      </c>
    </row>
    <row r="79" spans="1:10" s="43" customFormat="1" ht="33">
      <c r="A79" s="39" t="s">
        <v>103</v>
      </c>
      <c r="B79" s="40"/>
      <c r="C79" s="41">
        <v>5</v>
      </c>
      <c r="D79" s="41">
        <v>3</v>
      </c>
      <c r="E79" s="32" t="s">
        <v>104</v>
      </c>
      <c r="F79" s="32" t="s">
        <v>36</v>
      </c>
      <c r="G79" s="42">
        <f>SUM(H79:J79)</f>
        <v>11000</v>
      </c>
      <c r="H79" s="42">
        <v>11000</v>
      </c>
      <c r="I79" s="42"/>
      <c r="J79" s="42"/>
    </row>
    <row r="80" spans="1:10" s="43" customFormat="1" ht="33">
      <c r="A80" s="39" t="s">
        <v>105</v>
      </c>
      <c r="B80" s="40"/>
      <c r="C80" s="41">
        <v>5</v>
      </c>
      <c r="D80" s="41">
        <v>3</v>
      </c>
      <c r="E80" s="32" t="s">
        <v>104</v>
      </c>
      <c r="F80" s="32" t="s">
        <v>36</v>
      </c>
      <c r="G80" s="42">
        <f t="shared" ref="G80:G88" si="19">SUM(H80:J80)</f>
        <v>4300</v>
      </c>
      <c r="H80" s="42">
        <v>4300</v>
      </c>
      <c r="I80" s="42"/>
      <c r="J80" s="42"/>
    </row>
    <row r="81" spans="1:10" s="43" customFormat="1" ht="33">
      <c r="A81" s="39" t="s">
        <v>106</v>
      </c>
      <c r="B81" s="40"/>
      <c r="C81" s="41">
        <v>5</v>
      </c>
      <c r="D81" s="41">
        <v>3</v>
      </c>
      <c r="E81" s="32" t="s">
        <v>104</v>
      </c>
      <c r="F81" s="32" t="s">
        <v>36</v>
      </c>
      <c r="G81" s="42">
        <f t="shared" si="19"/>
        <v>1000</v>
      </c>
      <c r="H81" s="42">
        <v>1000</v>
      </c>
      <c r="I81" s="42"/>
      <c r="J81" s="42"/>
    </row>
    <row r="82" spans="1:10" s="43" customFormat="1" ht="33">
      <c r="A82" s="39" t="s">
        <v>107</v>
      </c>
      <c r="B82" s="40"/>
      <c r="C82" s="41">
        <v>5</v>
      </c>
      <c r="D82" s="41">
        <v>3</v>
      </c>
      <c r="E82" s="32" t="s">
        <v>104</v>
      </c>
      <c r="F82" s="32" t="s">
        <v>36</v>
      </c>
      <c r="G82" s="42">
        <f t="shared" si="19"/>
        <v>2000</v>
      </c>
      <c r="H82" s="42">
        <v>2000</v>
      </c>
      <c r="I82" s="42"/>
      <c r="J82" s="42"/>
    </row>
    <row r="83" spans="1:10" s="43" customFormat="1" ht="33">
      <c r="A83" s="39" t="s">
        <v>108</v>
      </c>
      <c r="B83" s="40"/>
      <c r="C83" s="41">
        <v>5</v>
      </c>
      <c r="D83" s="41">
        <v>3</v>
      </c>
      <c r="E83" s="32" t="s">
        <v>104</v>
      </c>
      <c r="F83" s="32" t="s">
        <v>36</v>
      </c>
      <c r="G83" s="42">
        <f>SUM(H83:J83)</f>
        <v>900</v>
      </c>
      <c r="H83" s="42">
        <v>900</v>
      </c>
      <c r="I83" s="42"/>
      <c r="J83" s="42"/>
    </row>
    <row r="84" spans="1:10" s="43" customFormat="1" ht="33">
      <c r="A84" s="39" t="s">
        <v>109</v>
      </c>
      <c r="B84" s="40"/>
      <c r="C84" s="41">
        <v>5</v>
      </c>
      <c r="D84" s="41">
        <v>3</v>
      </c>
      <c r="E84" s="32" t="s">
        <v>104</v>
      </c>
      <c r="F84" s="32" t="s">
        <v>36</v>
      </c>
      <c r="G84" s="42">
        <f t="shared" si="19"/>
        <v>1000</v>
      </c>
      <c r="H84" s="42">
        <v>1000</v>
      </c>
      <c r="I84" s="42"/>
      <c r="J84" s="42"/>
    </row>
    <row r="85" spans="1:10" s="43" customFormat="1" ht="33">
      <c r="A85" s="39" t="s">
        <v>110</v>
      </c>
      <c r="B85" s="40"/>
      <c r="C85" s="41">
        <v>5</v>
      </c>
      <c r="D85" s="41">
        <v>3</v>
      </c>
      <c r="E85" s="32" t="s">
        <v>104</v>
      </c>
      <c r="F85" s="32" t="s">
        <v>36</v>
      </c>
      <c r="G85" s="42">
        <f t="shared" si="19"/>
        <v>2300</v>
      </c>
      <c r="H85" s="42">
        <v>2300</v>
      </c>
      <c r="I85" s="42"/>
      <c r="J85" s="42"/>
    </row>
    <row r="86" spans="1:10" s="43" customFormat="1" ht="49.5">
      <c r="A86" s="39" t="s">
        <v>111</v>
      </c>
      <c r="B86" s="40"/>
      <c r="C86" s="41">
        <v>5</v>
      </c>
      <c r="D86" s="41">
        <v>3</v>
      </c>
      <c r="E86" s="32" t="s">
        <v>104</v>
      </c>
      <c r="F86" s="32" t="s">
        <v>36</v>
      </c>
      <c r="G86" s="42">
        <f t="shared" si="19"/>
        <v>18392</v>
      </c>
      <c r="H86" s="42">
        <v>1672</v>
      </c>
      <c r="I86" s="55"/>
      <c r="J86" s="42">
        <v>16720</v>
      </c>
    </row>
    <row r="87" spans="1:10" s="43" customFormat="1" ht="33">
      <c r="A87" s="39" t="s">
        <v>112</v>
      </c>
      <c r="B87" s="40"/>
      <c r="C87" s="41">
        <v>5</v>
      </c>
      <c r="D87" s="41">
        <v>3</v>
      </c>
      <c r="E87" s="32" t="s">
        <v>104</v>
      </c>
      <c r="F87" s="32" t="s">
        <v>36</v>
      </c>
      <c r="G87" s="42">
        <f t="shared" si="19"/>
        <v>7000</v>
      </c>
      <c r="H87" s="42">
        <v>7000</v>
      </c>
      <c r="I87" s="55"/>
      <c r="J87" s="42"/>
    </row>
    <row r="88" spans="1:10" s="43" customFormat="1" ht="33">
      <c r="A88" s="39" t="s">
        <v>113</v>
      </c>
      <c r="B88" s="40"/>
      <c r="C88" s="41">
        <v>5</v>
      </c>
      <c r="D88" s="41">
        <v>3</v>
      </c>
      <c r="E88" s="32" t="s">
        <v>104</v>
      </c>
      <c r="F88" s="32" t="s">
        <v>36</v>
      </c>
      <c r="G88" s="42">
        <f t="shared" si="19"/>
        <v>500</v>
      </c>
      <c r="H88" s="42">
        <v>500</v>
      </c>
      <c r="I88" s="55"/>
      <c r="J88" s="42"/>
    </row>
    <row r="89" spans="1:10" s="57" customFormat="1" ht="19.5" customHeight="1">
      <c r="A89" s="50" t="s">
        <v>114</v>
      </c>
      <c r="B89" s="56">
        <v>132</v>
      </c>
      <c r="C89" s="41"/>
      <c r="D89" s="41"/>
      <c r="E89" s="32"/>
      <c r="F89" s="32"/>
      <c r="G89" s="53">
        <f>G90</f>
        <v>2000</v>
      </c>
      <c r="H89" s="53">
        <f t="shared" ref="H89:J91" si="20">H90</f>
        <v>2000</v>
      </c>
      <c r="I89" s="53">
        <f t="shared" si="20"/>
        <v>0</v>
      </c>
      <c r="J89" s="53">
        <f t="shared" si="20"/>
        <v>0</v>
      </c>
    </row>
    <row r="90" spans="1:10" s="38" customFormat="1">
      <c r="A90" s="34" t="s">
        <v>115</v>
      </c>
      <c r="B90" s="35"/>
      <c r="C90" s="36">
        <v>3</v>
      </c>
      <c r="D90" s="36"/>
      <c r="E90" s="37"/>
      <c r="F90" s="37"/>
      <c r="G90" s="53">
        <f>G91</f>
        <v>2000</v>
      </c>
      <c r="H90" s="53">
        <f t="shared" si="20"/>
        <v>2000</v>
      </c>
      <c r="I90" s="53">
        <f t="shared" si="20"/>
        <v>0</v>
      </c>
      <c r="J90" s="53">
        <f t="shared" si="20"/>
        <v>0</v>
      </c>
    </row>
    <row r="91" spans="1:10" s="38" customFormat="1">
      <c r="A91" s="34" t="s">
        <v>116</v>
      </c>
      <c r="B91" s="35"/>
      <c r="C91" s="36">
        <v>3</v>
      </c>
      <c r="D91" s="36">
        <v>1</v>
      </c>
      <c r="E91" s="37"/>
      <c r="F91" s="37"/>
      <c r="G91" s="53">
        <f>G92</f>
        <v>2000</v>
      </c>
      <c r="H91" s="53">
        <f t="shared" si="20"/>
        <v>2000</v>
      </c>
      <c r="I91" s="53">
        <f t="shared" si="20"/>
        <v>0</v>
      </c>
      <c r="J91" s="53">
        <f t="shared" si="20"/>
        <v>0</v>
      </c>
    </row>
    <row r="92" spans="1:10" s="43" customFormat="1" ht="36" customHeight="1">
      <c r="A92" s="39" t="s">
        <v>117</v>
      </c>
      <c r="B92" s="40"/>
      <c r="C92" s="41">
        <v>3</v>
      </c>
      <c r="D92" s="41">
        <v>1</v>
      </c>
      <c r="E92" s="32" t="s">
        <v>118</v>
      </c>
      <c r="F92" s="32" t="s">
        <v>21</v>
      </c>
      <c r="G92" s="42">
        <f>SUM(H92:J92)</f>
        <v>2000</v>
      </c>
      <c r="H92" s="42">
        <v>2000</v>
      </c>
      <c r="I92" s="55"/>
      <c r="J92" s="42"/>
    </row>
    <row r="93" spans="1:10" s="57" customFormat="1" ht="20.25" customHeight="1">
      <c r="A93" s="50" t="s">
        <v>119</v>
      </c>
      <c r="B93" s="56">
        <v>133</v>
      </c>
      <c r="C93" s="41"/>
      <c r="D93" s="41"/>
      <c r="E93" s="32"/>
      <c r="F93" s="32"/>
      <c r="G93" s="53">
        <f>G94</f>
        <v>19500</v>
      </c>
      <c r="H93" s="53">
        <f>H94</f>
        <v>19500</v>
      </c>
      <c r="I93" s="53">
        <f>I94</f>
        <v>0</v>
      </c>
      <c r="J93" s="53">
        <f>J94</f>
        <v>0</v>
      </c>
    </row>
    <row r="94" spans="1:10" s="38" customFormat="1" ht="33">
      <c r="A94" s="34" t="s">
        <v>101</v>
      </c>
      <c r="B94" s="35"/>
      <c r="C94" s="36">
        <v>5</v>
      </c>
      <c r="D94" s="36"/>
      <c r="E94" s="37"/>
      <c r="F94" s="37"/>
      <c r="G94" s="53">
        <f>G95+G97+G99+G106</f>
        <v>19500</v>
      </c>
      <c r="H94" s="53">
        <f>H95+H97+H99+H106</f>
        <v>19500</v>
      </c>
      <c r="I94" s="53">
        <f>I95+I97+I99+I106</f>
        <v>0</v>
      </c>
      <c r="J94" s="53">
        <f>J95+J97+J99+J106</f>
        <v>0</v>
      </c>
    </row>
    <row r="95" spans="1:10" s="38" customFormat="1" ht="19.5" customHeight="1">
      <c r="A95" s="34" t="s">
        <v>120</v>
      </c>
      <c r="B95" s="35"/>
      <c r="C95" s="36">
        <v>5</v>
      </c>
      <c r="D95" s="36">
        <v>1</v>
      </c>
      <c r="E95" s="37"/>
      <c r="F95" s="37"/>
      <c r="G95" s="53">
        <f>G96</f>
        <v>1500</v>
      </c>
      <c r="H95" s="53">
        <f>H96</f>
        <v>1500</v>
      </c>
      <c r="I95" s="53">
        <v>0</v>
      </c>
      <c r="J95" s="53">
        <v>0</v>
      </c>
    </row>
    <row r="96" spans="1:10" s="43" customFormat="1" ht="33">
      <c r="A96" s="39" t="s">
        <v>121</v>
      </c>
      <c r="B96" s="40"/>
      <c r="C96" s="41">
        <v>5</v>
      </c>
      <c r="D96" s="41">
        <v>1</v>
      </c>
      <c r="E96" s="32" t="s">
        <v>122</v>
      </c>
      <c r="F96" s="32" t="s">
        <v>36</v>
      </c>
      <c r="G96" s="42">
        <f>SUM(H96:J96)</f>
        <v>1500</v>
      </c>
      <c r="H96" s="42">
        <v>1500</v>
      </c>
      <c r="I96" s="42"/>
      <c r="J96" s="42"/>
    </row>
    <row r="97" spans="1:10" s="38" customFormat="1" ht="18.75" customHeight="1">
      <c r="A97" s="34" t="s">
        <v>123</v>
      </c>
      <c r="B97" s="35"/>
      <c r="C97" s="36">
        <v>5</v>
      </c>
      <c r="D97" s="36">
        <v>2</v>
      </c>
      <c r="E97" s="37"/>
      <c r="F97" s="37"/>
      <c r="G97" s="53">
        <f>G98</f>
        <v>2250</v>
      </c>
      <c r="H97" s="53">
        <f>H98</f>
        <v>2250</v>
      </c>
      <c r="I97" s="53">
        <f>I98</f>
        <v>0</v>
      </c>
      <c r="J97" s="53">
        <f>J98</f>
        <v>0</v>
      </c>
    </row>
    <row r="98" spans="1:10" s="43" customFormat="1" ht="49.5">
      <c r="A98" s="39" t="s">
        <v>124</v>
      </c>
      <c r="B98" s="40"/>
      <c r="C98" s="41">
        <v>5</v>
      </c>
      <c r="D98" s="41">
        <v>2</v>
      </c>
      <c r="E98" s="32" t="s">
        <v>122</v>
      </c>
      <c r="F98" s="32" t="s">
        <v>21</v>
      </c>
      <c r="G98" s="42">
        <f>SUM(H98:J98)</f>
        <v>2250</v>
      </c>
      <c r="H98" s="42">
        <v>2250</v>
      </c>
      <c r="I98" s="42"/>
      <c r="J98" s="42"/>
    </row>
    <row r="99" spans="1:10" s="38" customFormat="1" ht="19.5" customHeight="1">
      <c r="A99" s="34" t="s">
        <v>125</v>
      </c>
      <c r="B99" s="35"/>
      <c r="C99" s="36">
        <v>5</v>
      </c>
      <c r="D99" s="36">
        <v>5</v>
      </c>
      <c r="E99" s="37"/>
      <c r="F99" s="37"/>
      <c r="G99" s="53">
        <f>SUM(G100:G105)</f>
        <v>9750</v>
      </c>
      <c r="H99" s="53">
        <f>SUM(H100:H105)</f>
        <v>9750</v>
      </c>
      <c r="I99" s="53">
        <f>SUM(I100:I105)</f>
        <v>0</v>
      </c>
      <c r="J99" s="53">
        <f>SUM(J100:J105)</f>
        <v>0</v>
      </c>
    </row>
    <row r="100" spans="1:10" s="43" customFormat="1" ht="33">
      <c r="A100" s="39" t="s">
        <v>126</v>
      </c>
      <c r="B100" s="40"/>
      <c r="C100" s="41">
        <v>5</v>
      </c>
      <c r="D100" s="41">
        <v>5</v>
      </c>
      <c r="E100" s="32" t="s">
        <v>122</v>
      </c>
      <c r="F100" s="32" t="s">
        <v>127</v>
      </c>
      <c r="G100" s="42">
        <f t="shared" ref="G100:G105" si="21">SUM(H100:J100)</f>
        <v>1500</v>
      </c>
      <c r="H100" s="42">
        <v>1500</v>
      </c>
      <c r="I100" s="42"/>
      <c r="J100" s="42"/>
    </row>
    <row r="101" spans="1:10" s="43" customFormat="1" ht="35.25" customHeight="1">
      <c r="A101" s="39" t="s">
        <v>128</v>
      </c>
      <c r="B101" s="40"/>
      <c r="C101" s="41">
        <v>5</v>
      </c>
      <c r="D101" s="41">
        <v>5</v>
      </c>
      <c r="E101" s="32" t="s">
        <v>122</v>
      </c>
      <c r="F101" s="32" t="s">
        <v>127</v>
      </c>
      <c r="G101" s="42">
        <f t="shared" si="21"/>
        <v>3000</v>
      </c>
      <c r="H101" s="42">
        <v>3000</v>
      </c>
      <c r="I101" s="42"/>
      <c r="J101" s="42"/>
    </row>
    <row r="102" spans="1:10" s="43" customFormat="1" ht="33">
      <c r="A102" s="39" t="s">
        <v>129</v>
      </c>
      <c r="B102" s="40"/>
      <c r="C102" s="41">
        <v>5</v>
      </c>
      <c r="D102" s="41">
        <v>5</v>
      </c>
      <c r="E102" s="32" t="s">
        <v>122</v>
      </c>
      <c r="F102" s="32" t="s">
        <v>127</v>
      </c>
      <c r="G102" s="42">
        <f t="shared" si="21"/>
        <v>4000</v>
      </c>
      <c r="H102" s="42">
        <v>4000</v>
      </c>
      <c r="I102" s="42"/>
      <c r="J102" s="42"/>
    </row>
    <row r="103" spans="1:10" s="43" customFormat="1" ht="33">
      <c r="A103" s="39" t="s">
        <v>130</v>
      </c>
      <c r="B103" s="40"/>
      <c r="C103" s="41">
        <v>5</v>
      </c>
      <c r="D103" s="41">
        <v>5</v>
      </c>
      <c r="E103" s="32" t="s">
        <v>122</v>
      </c>
      <c r="F103" s="32" t="s">
        <v>127</v>
      </c>
      <c r="G103" s="42">
        <f t="shared" si="21"/>
        <v>650</v>
      </c>
      <c r="H103" s="42">
        <v>650</v>
      </c>
      <c r="I103" s="42"/>
      <c r="J103" s="42"/>
    </row>
    <row r="104" spans="1:10" s="43" customFormat="1" ht="33">
      <c r="A104" s="39" t="s">
        <v>131</v>
      </c>
      <c r="B104" s="40"/>
      <c r="C104" s="41">
        <v>5</v>
      </c>
      <c r="D104" s="41">
        <v>5</v>
      </c>
      <c r="E104" s="32" t="s">
        <v>122</v>
      </c>
      <c r="F104" s="32" t="s">
        <v>127</v>
      </c>
      <c r="G104" s="42">
        <f t="shared" si="21"/>
        <v>300</v>
      </c>
      <c r="H104" s="42">
        <v>300</v>
      </c>
      <c r="I104" s="42"/>
      <c r="J104" s="42"/>
    </row>
    <row r="105" spans="1:10" s="43" customFormat="1" ht="49.5">
      <c r="A105" s="39" t="s">
        <v>132</v>
      </c>
      <c r="B105" s="40"/>
      <c r="C105" s="41">
        <v>5</v>
      </c>
      <c r="D105" s="41">
        <v>5</v>
      </c>
      <c r="E105" s="32" t="s">
        <v>122</v>
      </c>
      <c r="F105" s="32" t="s">
        <v>127</v>
      </c>
      <c r="G105" s="42">
        <f t="shared" si="21"/>
        <v>300</v>
      </c>
      <c r="H105" s="42">
        <v>300</v>
      </c>
      <c r="I105" s="42"/>
      <c r="J105" s="42"/>
    </row>
    <row r="106" spans="1:10" s="8" customFormat="1" ht="18.75" customHeight="1">
      <c r="A106" s="18" t="s">
        <v>133</v>
      </c>
      <c r="B106" s="19"/>
      <c r="C106" s="20">
        <v>5</v>
      </c>
      <c r="D106" s="20">
        <v>6</v>
      </c>
      <c r="E106" s="21"/>
      <c r="F106" s="21"/>
      <c r="G106" s="33">
        <f>G107</f>
        <v>6000</v>
      </c>
      <c r="H106" s="33">
        <f>H107</f>
        <v>6000</v>
      </c>
      <c r="I106" s="33">
        <f>I107</f>
        <v>0</v>
      </c>
      <c r="J106" s="33"/>
    </row>
    <row r="107" spans="1:10" ht="49.5">
      <c r="A107" s="39" t="s">
        <v>134</v>
      </c>
      <c r="C107" s="3">
        <v>5</v>
      </c>
      <c r="D107" s="3">
        <v>6</v>
      </c>
      <c r="E107" s="4" t="s">
        <v>135</v>
      </c>
      <c r="F107" s="4" t="s">
        <v>36</v>
      </c>
      <c r="G107" s="29">
        <f>SUM(H107:J107)</f>
        <v>6000</v>
      </c>
      <c r="H107" s="29">
        <v>6000</v>
      </c>
      <c r="I107" s="29"/>
      <c r="J107" s="29"/>
    </row>
    <row r="108" spans="1:10" s="57" customFormat="1" ht="39" customHeight="1">
      <c r="A108" s="50" t="s">
        <v>136</v>
      </c>
      <c r="B108" s="36">
        <v>135</v>
      </c>
      <c r="C108" s="41"/>
      <c r="D108" s="41"/>
      <c r="E108" s="32"/>
      <c r="F108" s="32"/>
      <c r="G108" s="53">
        <f>G109</f>
        <v>23000</v>
      </c>
      <c r="H108" s="53">
        <f>H109</f>
        <v>23000</v>
      </c>
      <c r="I108" s="53"/>
      <c r="J108" s="53"/>
    </row>
    <row r="109" spans="1:10" s="38" customFormat="1">
      <c r="A109" s="34" t="s">
        <v>137</v>
      </c>
      <c r="B109" s="35"/>
      <c r="C109" s="36">
        <v>2</v>
      </c>
      <c r="D109" s="36"/>
      <c r="E109" s="37"/>
      <c r="F109" s="37"/>
      <c r="G109" s="53">
        <f>G110</f>
        <v>23000</v>
      </c>
      <c r="H109" s="53">
        <f>H110</f>
        <v>23000</v>
      </c>
      <c r="I109" s="53"/>
      <c r="J109" s="53"/>
    </row>
    <row r="110" spans="1:10" s="38" customFormat="1">
      <c r="A110" s="34" t="s">
        <v>138</v>
      </c>
      <c r="B110" s="35"/>
      <c r="C110" s="36">
        <v>2</v>
      </c>
      <c r="D110" s="36">
        <v>4</v>
      </c>
      <c r="E110" s="37"/>
      <c r="F110" s="37"/>
      <c r="G110" s="53">
        <f>G111+G112</f>
        <v>23000</v>
      </c>
      <c r="H110" s="53">
        <f>H111+H112</f>
        <v>23000</v>
      </c>
      <c r="I110" s="53"/>
      <c r="J110" s="53"/>
    </row>
    <row r="111" spans="1:10" s="43" customFormat="1" ht="49.5">
      <c r="A111" s="1" t="s">
        <v>139</v>
      </c>
      <c r="B111" s="35"/>
      <c r="C111" s="41">
        <v>2</v>
      </c>
      <c r="D111" s="41">
        <v>4</v>
      </c>
      <c r="E111" s="32" t="s">
        <v>127</v>
      </c>
      <c r="F111" s="32" t="s">
        <v>36</v>
      </c>
      <c r="G111" s="42">
        <f>SUM(H111:J111)</f>
        <v>15000</v>
      </c>
      <c r="H111" s="42">
        <v>15000</v>
      </c>
      <c r="I111" s="53"/>
      <c r="J111" s="53"/>
    </row>
    <row r="112" spans="1:10" s="43" customFormat="1" ht="49.5">
      <c r="A112" s="1" t="s">
        <v>140</v>
      </c>
      <c r="B112" s="35"/>
      <c r="C112" s="41">
        <v>2</v>
      </c>
      <c r="D112" s="41">
        <v>4</v>
      </c>
      <c r="E112" s="32" t="s">
        <v>127</v>
      </c>
      <c r="F112" s="32" t="s">
        <v>36</v>
      </c>
      <c r="G112" s="42">
        <f>SUM(H112:J112)</f>
        <v>8000</v>
      </c>
      <c r="H112" s="42">
        <v>8000</v>
      </c>
      <c r="I112" s="53"/>
      <c r="J112" s="53"/>
    </row>
    <row r="113" spans="1:10" s="57" customFormat="1" ht="36.75" customHeight="1">
      <c r="A113" s="50" t="s">
        <v>141</v>
      </c>
      <c r="B113" s="36">
        <v>147</v>
      </c>
      <c r="C113" s="41"/>
      <c r="D113" s="41"/>
      <c r="E113" s="32"/>
      <c r="F113" s="32"/>
      <c r="G113" s="53">
        <f>G114+G117+G120</f>
        <v>54302.400000000001</v>
      </c>
      <c r="H113" s="53">
        <f t="shared" ref="H113:J113" si="22">H114+H117+H120</f>
        <v>16000</v>
      </c>
      <c r="I113" s="53">
        <f t="shared" si="22"/>
        <v>0</v>
      </c>
      <c r="J113" s="53">
        <f t="shared" si="22"/>
        <v>38302.400000000001</v>
      </c>
    </row>
    <row r="114" spans="1:10" s="43" customFormat="1">
      <c r="A114" s="34" t="s">
        <v>52</v>
      </c>
      <c r="B114" s="35"/>
      <c r="C114" s="36">
        <v>6</v>
      </c>
      <c r="D114" s="41"/>
      <c r="E114" s="32"/>
      <c r="F114" s="32"/>
      <c r="G114" s="53">
        <f>G115</f>
        <v>10000</v>
      </c>
      <c r="H114" s="53">
        <f t="shared" ref="H114:J115" si="23">H115</f>
        <v>10000</v>
      </c>
      <c r="I114" s="53">
        <f t="shared" si="23"/>
        <v>0</v>
      </c>
      <c r="J114" s="53">
        <f t="shared" si="23"/>
        <v>0</v>
      </c>
    </row>
    <row r="115" spans="1:10" s="43" customFormat="1">
      <c r="A115" s="34" t="s">
        <v>142</v>
      </c>
      <c r="B115" s="35"/>
      <c r="C115" s="36">
        <v>6</v>
      </c>
      <c r="D115" s="41">
        <v>1</v>
      </c>
      <c r="E115" s="32"/>
      <c r="F115" s="32"/>
      <c r="G115" s="53">
        <f>G116</f>
        <v>10000</v>
      </c>
      <c r="H115" s="53">
        <f t="shared" si="23"/>
        <v>10000</v>
      </c>
      <c r="I115" s="53">
        <f t="shared" si="23"/>
        <v>0</v>
      </c>
      <c r="J115" s="53">
        <f t="shared" si="23"/>
        <v>0</v>
      </c>
    </row>
    <row r="116" spans="1:10" s="43" customFormat="1" ht="33">
      <c r="A116" s="39" t="s">
        <v>143</v>
      </c>
      <c r="B116" s="40"/>
      <c r="C116" s="41">
        <v>6</v>
      </c>
      <c r="D116" s="41">
        <v>1</v>
      </c>
      <c r="E116" s="32" t="s">
        <v>55</v>
      </c>
      <c r="F116" s="32" t="s">
        <v>36</v>
      </c>
      <c r="G116" s="42">
        <f>H116</f>
        <v>10000</v>
      </c>
      <c r="H116" s="42">
        <v>10000</v>
      </c>
      <c r="I116" s="42"/>
      <c r="J116" s="42"/>
    </row>
    <row r="117" spans="1:10" s="43" customFormat="1" ht="33">
      <c r="A117" s="34" t="s">
        <v>62</v>
      </c>
      <c r="B117" s="35"/>
      <c r="C117" s="36">
        <v>15</v>
      </c>
      <c r="D117" s="41"/>
      <c r="E117" s="32"/>
      <c r="F117" s="32"/>
      <c r="G117" s="53">
        <f>G118</f>
        <v>38302.400000000001</v>
      </c>
      <c r="H117" s="53">
        <f t="shared" ref="H117:J118" si="24">H118</f>
        <v>0</v>
      </c>
      <c r="I117" s="53">
        <f t="shared" si="24"/>
        <v>0</v>
      </c>
      <c r="J117" s="53">
        <f t="shared" si="24"/>
        <v>38302.400000000001</v>
      </c>
    </row>
    <row r="118" spans="1:10" s="43" customFormat="1" ht="33">
      <c r="A118" s="18" t="s">
        <v>63</v>
      </c>
      <c r="B118" s="35"/>
      <c r="C118" s="36">
        <v>15</v>
      </c>
      <c r="D118" s="36">
        <v>1</v>
      </c>
      <c r="E118" s="37"/>
      <c r="F118" s="37"/>
      <c r="G118" s="53">
        <f>G119</f>
        <v>38302.400000000001</v>
      </c>
      <c r="H118" s="53">
        <f t="shared" si="24"/>
        <v>0</v>
      </c>
      <c r="I118" s="53">
        <f t="shared" si="24"/>
        <v>0</v>
      </c>
      <c r="J118" s="53">
        <f t="shared" si="24"/>
        <v>38302.400000000001</v>
      </c>
    </row>
    <row r="119" spans="1:10" s="43" customFormat="1" ht="17.25" customHeight="1">
      <c r="A119" s="39" t="s">
        <v>144</v>
      </c>
      <c r="B119" s="40"/>
      <c r="C119" s="41">
        <v>15</v>
      </c>
      <c r="D119" s="41">
        <v>1</v>
      </c>
      <c r="E119" s="32" t="s">
        <v>65</v>
      </c>
      <c r="F119" s="32" t="s">
        <v>21</v>
      </c>
      <c r="G119" s="42">
        <f>SUM(H119:J119)</f>
        <v>38302.400000000001</v>
      </c>
      <c r="H119" s="42"/>
      <c r="I119" s="42"/>
      <c r="J119" s="42">
        <v>38302.400000000001</v>
      </c>
    </row>
    <row r="120" spans="1:10" ht="21.75" customHeight="1">
      <c r="A120" s="18" t="s">
        <v>32</v>
      </c>
      <c r="B120" s="19"/>
      <c r="C120" s="36">
        <v>16</v>
      </c>
      <c r="D120" s="36"/>
      <c r="E120" s="37"/>
      <c r="F120" s="37"/>
      <c r="G120" s="33">
        <f>G121</f>
        <v>6000</v>
      </c>
      <c r="H120" s="33">
        <f t="shared" ref="H120:J121" si="25">H121</f>
        <v>6000</v>
      </c>
      <c r="I120" s="33">
        <f t="shared" si="25"/>
        <v>0</v>
      </c>
      <c r="J120" s="33">
        <f t="shared" si="25"/>
        <v>0</v>
      </c>
    </row>
    <row r="121" spans="1:10">
      <c r="A121" s="34" t="s">
        <v>33</v>
      </c>
      <c r="B121" s="19"/>
      <c r="C121" s="36">
        <v>16</v>
      </c>
      <c r="D121" s="36">
        <v>1</v>
      </c>
      <c r="E121" s="37"/>
      <c r="F121" s="37"/>
      <c r="G121" s="33">
        <f>G122</f>
        <v>6000</v>
      </c>
      <c r="H121" s="33">
        <f t="shared" si="25"/>
        <v>6000</v>
      </c>
      <c r="I121" s="33">
        <f t="shared" si="25"/>
        <v>0</v>
      </c>
      <c r="J121" s="33">
        <f t="shared" si="25"/>
        <v>0</v>
      </c>
    </row>
    <row r="122" spans="1:10" ht="33">
      <c r="A122" s="1" t="s">
        <v>145</v>
      </c>
      <c r="C122" s="41">
        <v>16</v>
      </c>
      <c r="D122" s="41">
        <v>1</v>
      </c>
      <c r="E122" s="32" t="s">
        <v>35</v>
      </c>
      <c r="F122" s="32" t="s">
        <v>36</v>
      </c>
      <c r="G122" s="29">
        <f>SUM(H122:J122)</f>
        <v>6000</v>
      </c>
      <c r="H122" s="29">
        <v>6000</v>
      </c>
      <c r="I122" s="29"/>
      <c r="J122" s="29"/>
    </row>
    <row r="123" spans="1:10" s="58" customFormat="1" ht="24.75" customHeight="1">
      <c r="A123" s="50" t="s">
        <v>146</v>
      </c>
      <c r="B123" s="20">
        <v>148</v>
      </c>
      <c r="C123" s="3"/>
      <c r="D123" s="3"/>
      <c r="E123" s="4"/>
      <c r="F123" s="4"/>
      <c r="G123" s="33">
        <f>G124</f>
        <v>3000</v>
      </c>
      <c r="H123" s="33">
        <f>H124</f>
        <v>3000</v>
      </c>
      <c r="I123" s="29"/>
      <c r="J123" s="29"/>
    </row>
    <row r="124" spans="1:10" ht="33">
      <c r="A124" s="34" t="s">
        <v>147</v>
      </c>
      <c r="B124" s="19"/>
      <c r="C124" s="36">
        <v>8</v>
      </c>
      <c r="D124" s="36"/>
      <c r="E124" s="37"/>
      <c r="F124" s="37"/>
      <c r="G124" s="33">
        <f>G125</f>
        <v>3000</v>
      </c>
      <c r="H124" s="33">
        <f>H125</f>
        <v>3000</v>
      </c>
      <c r="I124" s="29"/>
      <c r="J124" s="29"/>
    </row>
    <row r="125" spans="1:10">
      <c r="A125" s="34" t="s">
        <v>148</v>
      </c>
      <c r="B125" s="19"/>
      <c r="C125" s="36">
        <v>8</v>
      </c>
      <c r="D125" s="36">
        <v>5</v>
      </c>
      <c r="E125" s="37"/>
      <c r="F125" s="37"/>
      <c r="G125" s="33">
        <f>SUM(G126:G127)</f>
        <v>3000</v>
      </c>
      <c r="H125" s="33">
        <f>SUM(H126:H127)</f>
        <v>3000</v>
      </c>
      <c r="I125" s="29"/>
      <c r="J125" s="29"/>
    </row>
    <row r="126" spans="1:10" ht="49.5">
      <c r="A126" s="1" t="s">
        <v>149</v>
      </c>
      <c r="B126" s="19"/>
      <c r="C126" s="3">
        <v>8</v>
      </c>
      <c r="D126" s="3">
        <v>5</v>
      </c>
      <c r="E126" s="4" t="s">
        <v>150</v>
      </c>
      <c r="F126" s="4" t="s">
        <v>36</v>
      </c>
      <c r="G126" s="29">
        <f t="shared" ref="G126:G127" si="26">SUM(H126:J126)</f>
        <v>1000</v>
      </c>
      <c r="H126" s="29">
        <v>1000</v>
      </c>
      <c r="I126" s="29"/>
      <c r="J126" s="29"/>
    </row>
    <row r="127" spans="1:10" ht="33">
      <c r="A127" s="1" t="s">
        <v>151</v>
      </c>
      <c r="B127" s="19"/>
      <c r="C127" s="3">
        <v>8</v>
      </c>
      <c r="D127" s="3">
        <v>5</v>
      </c>
      <c r="E127" s="4" t="s">
        <v>150</v>
      </c>
      <c r="F127" s="4" t="s">
        <v>36</v>
      </c>
      <c r="G127" s="29">
        <f t="shared" si="26"/>
        <v>2000</v>
      </c>
      <c r="H127" s="29">
        <v>2000</v>
      </c>
      <c r="I127" s="29"/>
      <c r="J127" s="29"/>
    </row>
    <row r="128" spans="1:10" s="54" customFormat="1" ht="24" customHeight="1">
      <c r="A128" s="50" t="s">
        <v>152</v>
      </c>
      <c r="B128" s="36">
        <v>157</v>
      </c>
      <c r="C128" s="36"/>
      <c r="D128" s="36"/>
      <c r="E128" s="37"/>
      <c r="F128" s="37"/>
      <c r="G128" s="53">
        <f>G129</f>
        <v>12000</v>
      </c>
      <c r="H128" s="53">
        <f t="shared" ref="H128:J130" si="27">H129</f>
        <v>12000</v>
      </c>
      <c r="I128" s="53">
        <f t="shared" si="27"/>
        <v>0</v>
      </c>
      <c r="J128" s="53">
        <f t="shared" si="27"/>
        <v>0</v>
      </c>
    </row>
    <row r="129" spans="1:10" s="38" customFormat="1">
      <c r="A129" s="34" t="s">
        <v>153</v>
      </c>
      <c r="B129" s="35"/>
      <c r="C129" s="36">
        <v>7</v>
      </c>
      <c r="D129" s="36"/>
      <c r="E129" s="37"/>
      <c r="F129" s="37"/>
      <c r="G129" s="53">
        <f>G130</f>
        <v>12000</v>
      </c>
      <c r="H129" s="53">
        <f t="shared" si="27"/>
        <v>12000</v>
      </c>
      <c r="I129" s="53">
        <f t="shared" si="27"/>
        <v>0</v>
      </c>
      <c r="J129" s="53">
        <f t="shared" si="27"/>
        <v>0</v>
      </c>
    </row>
    <row r="130" spans="1:10" s="38" customFormat="1" ht="36" customHeight="1">
      <c r="A130" s="34" t="s">
        <v>154</v>
      </c>
      <c r="B130" s="35"/>
      <c r="C130" s="36">
        <v>7</v>
      </c>
      <c r="D130" s="36">
        <v>4</v>
      </c>
      <c r="E130" s="37"/>
      <c r="F130" s="37"/>
      <c r="G130" s="53">
        <f>G131</f>
        <v>12000</v>
      </c>
      <c r="H130" s="53">
        <f t="shared" si="27"/>
        <v>12000</v>
      </c>
      <c r="I130" s="53">
        <f t="shared" si="27"/>
        <v>0</v>
      </c>
      <c r="J130" s="53">
        <f t="shared" si="27"/>
        <v>0</v>
      </c>
    </row>
    <row r="131" spans="1:10" ht="49.5">
      <c r="A131" s="1" t="s">
        <v>155</v>
      </c>
      <c r="B131" s="19"/>
      <c r="C131" s="3">
        <v>7</v>
      </c>
      <c r="D131" s="3">
        <v>4</v>
      </c>
      <c r="E131" s="4" t="s">
        <v>73</v>
      </c>
      <c r="F131" s="4" t="s">
        <v>156</v>
      </c>
      <c r="G131" s="29">
        <f>SUM(H131:J131)</f>
        <v>12000</v>
      </c>
      <c r="H131" s="29">
        <v>12000</v>
      </c>
      <c r="I131" s="29"/>
      <c r="J131" s="29"/>
    </row>
    <row r="132" spans="1:10" s="54" customFormat="1">
      <c r="A132" s="50" t="s">
        <v>157</v>
      </c>
      <c r="B132" s="36">
        <v>249</v>
      </c>
      <c r="C132" s="36"/>
      <c r="D132" s="36"/>
      <c r="E132" s="37"/>
      <c r="F132" s="37"/>
      <c r="G132" s="53">
        <f>G133</f>
        <v>31202.400000000001</v>
      </c>
      <c r="H132" s="53">
        <f t="shared" ref="H132:J134" si="28">H133</f>
        <v>2444</v>
      </c>
      <c r="I132" s="53">
        <f t="shared" si="28"/>
        <v>0</v>
      </c>
      <c r="J132" s="53">
        <f t="shared" si="28"/>
        <v>28758.400000000001</v>
      </c>
    </row>
    <row r="133" spans="1:10" s="38" customFormat="1" ht="33">
      <c r="A133" s="34" t="s">
        <v>158</v>
      </c>
      <c r="B133" s="35"/>
      <c r="C133" s="36">
        <v>20</v>
      </c>
      <c r="D133" s="36"/>
      <c r="E133" s="37"/>
      <c r="F133" s="37"/>
      <c r="G133" s="53">
        <f>G134</f>
        <v>31202.400000000001</v>
      </c>
      <c r="H133" s="53">
        <f t="shared" si="28"/>
        <v>2444</v>
      </c>
      <c r="I133" s="53">
        <f t="shared" si="28"/>
        <v>0</v>
      </c>
      <c r="J133" s="53">
        <f t="shared" si="28"/>
        <v>28758.400000000001</v>
      </c>
    </row>
    <row r="134" spans="1:10" s="38" customFormat="1">
      <c r="A134" s="34" t="s">
        <v>159</v>
      </c>
      <c r="B134" s="35"/>
      <c r="C134" s="36">
        <v>20</v>
      </c>
      <c r="D134" s="36">
        <v>9</v>
      </c>
      <c r="E134" s="37"/>
      <c r="F134" s="37"/>
      <c r="G134" s="53">
        <f>G135</f>
        <v>31202.400000000001</v>
      </c>
      <c r="H134" s="53">
        <f t="shared" si="28"/>
        <v>2444</v>
      </c>
      <c r="I134" s="53">
        <f t="shared" si="28"/>
        <v>0</v>
      </c>
      <c r="J134" s="53">
        <f t="shared" si="28"/>
        <v>28758.400000000001</v>
      </c>
    </row>
    <row r="135" spans="1:10" s="43" customFormat="1" ht="23.25" customHeight="1">
      <c r="A135" s="39" t="s">
        <v>160</v>
      </c>
      <c r="B135" s="40"/>
      <c r="C135" s="41">
        <v>20</v>
      </c>
      <c r="D135" s="41">
        <v>9</v>
      </c>
      <c r="E135" s="32" t="s">
        <v>161</v>
      </c>
      <c r="F135" s="32" t="s">
        <v>162</v>
      </c>
      <c r="G135" s="42">
        <f>SUM(H135:J135)</f>
        <v>31202.400000000001</v>
      </c>
      <c r="H135" s="42">
        <v>2444</v>
      </c>
      <c r="I135" s="42"/>
      <c r="J135" s="42">
        <v>28758.400000000001</v>
      </c>
    </row>
    <row r="136" spans="1:10" s="57" customFormat="1" ht="35.25" customHeight="1">
      <c r="A136" s="50" t="s">
        <v>163</v>
      </c>
      <c r="B136" s="56">
        <v>264</v>
      </c>
      <c r="C136" s="41"/>
      <c r="D136" s="41"/>
      <c r="E136" s="32"/>
      <c r="F136" s="32"/>
      <c r="G136" s="53">
        <f>G137</f>
        <v>721211.9</v>
      </c>
      <c r="H136" s="53">
        <f t="shared" ref="H136:J136" si="29">H137</f>
        <v>0</v>
      </c>
      <c r="I136" s="53">
        <f t="shared" si="29"/>
        <v>450</v>
      </c>
      <c r="J136" s="53">
        <f t="shared" si="29"/>
        <v>720761.9</v>
      </c>
    </row>
    <row r="137" spans="1:10" s="43" customFormat="1" ht="38.25" customHeight="1">
      <c r="A137" s="34" t="s">
        <v>164</v>
      </c>
      <c r="B137" s="35"/>
      <c r="C137" s="36">
        <v>14</v>
      </c>
      <c r="D137" s="36"/>
      <c r="E137" s="37"/>
      <c r="F137" s="37"/>
      <c r="G137" s="53">
        <f>G138+G140</f>
        <v>721211.9</v>
      </c>
      <c r="H137" s="53">
        <f t="shared" ref="H137:J137" si="30">H138+H140</f>
        <v>0</v>
      </c>
      <c r="I137" s="53">
        <f t="shared" si="30"/>
        <v>450</v>
      </c>
      <c r="J137" s="53">
        <f t="shared" si="30"/>
        <v>720761.9</v>
      </c>
    </row>
    <row r="138" spans="1:10" s="43" customFormat="1">
      <c r="A138" s="34" t="s">
        <v>165</v>
      </c>
      <c r="B138" s="35"/>
      <c r="C138" s="36">
        <v>14</v>
      </c>
      <c r="D138" s="36">
        <v>2</v>
      </c>
      <c r="E138" s="37"/>
      <c r="F138" s="37"/>
      <c r="G138" s="53">
        <f>G139</f>
        <v>450</v>
      </c>
      <c r="H138" s="53">
        <f t="shared" ref="H138:J138" si="31">H139</f>
        <v>0</v>
      </c>
      <c r="I138" s="53">
        <f t="shared" si="31"/>
        <v>450</v>
      </c>
      <c r="J138" s="53">
        <f t="shared" si="31"/>
        <v>0</v>
      </c>
    </row>
    <row r="139" spans="1:10" s="43" customFormat="1" ht="49.5">
      <c r="A139" s="39" t="s">
        <v>166</v>
      </c>
      <c r="B139" s="40"/>
      <c r="C139" s="41">
        <v>14</v>
      </c>
      <c r="D139" s="41">
        <v>2</v>
      </c>
      <c r="E139" s="32" t="s">
        <v>167</v>
      </c>
      <c r="F139" s="32" t="s">
        <v>39</v>
      </c>
      <c r="G139" s="42">
        <f>SUM(H139:J139)</f>
        <v>450</v>
      </c>
      <c r="H139" s="42"/>
      <c r="I139" s="42">
        <v>450</v>
      </c>
      <c r="J139" s="42"/>
    </row>
    <row r="140" spans="1:10" s="38" customFormat="1">
      <c r="A140" s="34" t="s">
        <v>168</v>
      </c>
      <c r="B140" s="35"/>
      <c r="C140" s="36">
        <v>14</v>
      </c>
      <c r="D140" s="36">
        <v>7</v>
      </c>
      <c r="E140" s="37"/>
      <c r="F140" s="37"/>
      <c r="G140" s="53">
        <f>G141</f>
        <v>720761.9</v>
      </c>
      <c r="H140" s="53">
        <f t="shared" ref="H140:J140" si="32">H141</f>
        <v>0</v>
      </c>
      <c r="I140" s="53">
        <f t="shared" si="32"/>
        <v>0</v>
      </c>
      <c r="J140" s="53">
        <f t="shared" si="32"/>
        <v>720761.9</v>
      </c>
    </row>
    <row r="141" spans="1:10" s="43" customFormat="1" ht="33">
      <c r="A141" s="39" t="s">
        <v>169</v>
      </c>
      <c r="B141" s="40"/>
      <c r="C141" s="41">
        <v>14</v>
      </c>
      <c r="D141" s="41">
        <v>7</v>
      </c>
      <c r="E141" s="32" t="s">
        <v>167</v>
      </c>
      <c r="F141" s="32" t="s">
        <v>36</v>
      </c>
      <c r="G141" s="42">
        <f>SUM(H141:J141)</f>
        <v>720761.9</v>
      </c>
      <c r="H141" s="42"/>
      <c r="I141" s="42"/>
      <c r="J141" s="42">
        <v>720761.9</v>
      </c>
    </row>
    <row r="142" spans="1:10" s="57" customFormat="1" ht="22.5" customHeight="1">
      <c r="A142" s="50" t="s">
        <v>170</v>
      </c>
      <c r="B142" s="36">
        <v>284</v>
      </c>
      <c r="C142" s="41"/>
      <c r="D142" s="41"/>
      <c r="E142" s="32"/>
      <c r="F142" s="32"/>
      <c r="G142" s="53">
        <f>G143</f>
        <v>146678.20000000001</v>
      </c>
      <c r="H142" s="53">
        <f t="shared" ref="H142:J143" si="33">H143</f>
        <v>0</v>
      </c>
      <c r="I142" s="53">
        <f t="shared" si="33"/>
        <v>0</v>
      </c>
      <c r="J142" s="53">
        <f t="shared" si="33"/>
        <v>146678.20000000001</v>
      </c>
    </row>
    <row r="143" spans="1:10" s="43" customFormat="1" ht="33">
      <c r="A143" s="34" t="s">
        <v>62</v>
      </c>
      <c r="B143" s="35"/>
      <c r="C143" s="36">
        <v>15</v>
      </c>
      <c r="D143" s="36"/>
      <c r="E143" s="37"/>
      <c r="F143" s="37"/>
      <c r="G143" s="53">
        <f>G144</f>
        <v>146678.20000000001</v>
      </c>
      <c r="H143" s="53">
        <f t="shared" si="33"/>
        <v>0</v>
      </c>
      <c r="I143" s="53">
        <f t="shared" si="33"/>
        <v>0</v>
      </c>
      <c r="J143" s="53">
        <f t="shared" si="33"/>
        <v>146678.20000000001</v>
      </c>
    </row>
    <row r="144" spans="1:10" s="43" customFormat="1">
      <c r="A144" s="34" t="s">
        <v>171</v>
      </c>
      <c r="B144" s="35"/>
      <c r="C144" s="36">
        <v>15</v>
      </c>
      <c r="D144" s="36">
        <v>2</v>
      </c>
      <c r="E144" s="37"/>
      <c r="F144" s="37"/>
      <c r="G144" s="53">
        <f>SUM(G145:G147)</f>
        <v>146678.20000000001</v>
      </c>
      <c r="H144" s="53">
        <f t="shared" ref="H144:J144" si="34">SUM(H145:H147)</f>
        <v>0</v>
      </c>
      <c r="I144" s="53">
        <f t="shared" si="34"/>
        <v>0</v>
      </c>
      <c r="J144" s="53">
        <f t="shared" si="34"/>
        <v>146678.20000000001</v>
      </c>
    </row>
    <row r="145" spans="1:10" s="43" customFormat="1" ht="33">
      <c r="A145" s="39" t="s">
        <v>172</v>
      </c>
      <c r="B145" s="35"/>
      <c r="C145" s="41">
        <v>15</v>
      </c>
      <c r="D145" s="41">
        <v>2</v>
      </c>
      <c r="E145" s="32" t="s">
        <v>65</v>
      </c>
      <c r="F145" s="32" t="s">
        <v>39</v>
      </c>
      <c r="G145" s="42">
        <f>SUM(H145:J145)</f>
        <v>133.69999999999999</v>
      </c>
      <c r="H145" s="42"/>
      <c r="I145" s="42"/>
      <c r="J145" s="29">
        <v>133.69999999999999</v>
      </c>
    </row>
    <row r="146" spans="1:10" s="43" customFormat="1" ht="33">
      <c r="A146" s="39" t="s">
        <v>173</v>
      </c>
      <c r="B146" s="35"/>
      <c r="C146" s="41">
        <v>15</v>
      </c>
      <c r="D146" s="41">
        <v>2</v>
      </c>
      <c r="E146" s="32" t="s">
        <v>65</v>
      </c>
      <c r="F146" s="32" t="s">
        <v>39</v>
      </c>
      <c r="G146" s="42">
        <f>SUM(H146:J146)</f>
        <v>143649.5</v>
      </c>
      <c r="H146" s="42"/>
      <c r="I146" s="42"/>
      <c r="J146" s="29">
        <v>143649.5</v>
      </c>
    </row>
    <row r="147" spans="1:10" s="65" customFormat="1" ht="33">
      <c r="A147" s="59" t="s">
        <v>174</v>
      </c>
      <c r="B147" s="60"/>
      <c r="C147" s="61">
        <v>15</v>
      </c>
      <c r="D147" s="61">
        <v>2</v>
      </c>
      <c r="E147" s="62" t="s">
        <v>65</v>
      </c>
      <c r="F147" s="62" t="s">
        <v>39</v>
      </c>
      <c r="G147" s="63">
        <f>SUM(H147:J147)</f>
        <v>2895</v>
      </c>
      <c r="H147" s="63"/>
      <c r="I147" s="63"/>
      <c r="J147" s="64">
        <v>2895</v>
      </c>
    </row>
    <row r="148" spans="1:10" s="57" customFormat="1" ht="21.75" customHeight="1">
      <c r="A148" s="50" t="s">
        <v>175</v>
      </c>
      <c r="B148" s="36">
        <v>456</v>
      </c>
      <c r="C148" s="36"/>
      <c r="D148" s="36"/>
      <c r="E148" s="37"/>
      <c r="F148" s="37"/>
      <c r="G148" s="53">
        <f>G149+G152</f>
        <v>1070311.7</v>
      </c>
      <c r="H148" s="53">
        <f t="shared" ref="H148:J148" si="35">H149+H152</f>
        <v>0</v>
      </c>
      <c r="I148" s="53">
        <f t="shared" si="35"/>
        <v>0</v>
      </c>
      <c r="J148" s="53">
        <f t="shared" si="35"/>
        <v>1070311.7</v>
      </c>
    </row>
    <row r="149" spans="1:10" s="43" customFormat="1" ht="39.75" customHeight="1">
      <c r="A149" s="34" t="s">
        <v>176</v>
      </c>
      <c r="B149" s="35"/>
      <c r="C149" s="36">
        <v>11</v>
      </c>
      <c r="D149" s="36"/>
      <c r="E149" s="37"/>
      <c r="F149" s="37"/>
      <c r="G149" s="53">
        <f>G150</f>
        <v>620530.69999999995</v>
      </c>
      <c r="H149" s="53">
        <f t="shared" ref="H149:J150" si="36">H150</f>
        <v>0</v>
      </c>
      <c r="I149" s="53">
        <f t="shared" si="36"/>
        <v>0</v>
      </c>
      <c r="J149" s="53">
        <f t="shared" si="36"/>
        <v>620530.69999999995</v>
      </c>
    </row>
    <row r="150" spans="1:10" s="43" customFormat="1" ht="68.25" customHeight="1">
      <c r="A150" s="34" t="s">
        <v>177</v>
      </c>
      <c r="B150" s="35"/>
      <c r="C150" s="36">
        <v>11</v>
      </c>
      <c r="D150" s="36">
        <v>5</v>
      </c>
      <c r="E150" s="37"/>
      <c r="F150" s="37"/>
      <c r="G150" s="53">
        <f>G151</f>
        <v>620530.69999999995</v>
      </c>
      <c r="H150" s="53">
        <f t="shared" si="36"/>
        <v>0</v>
      </c>
      <c r="I150" s="53">
        <f t="shared" si="36"/>
        <v>0</v>
      </c>
      <c r="J150" s="53">
        <f t="shared" si="36"/>
        <v>620530.69999999995</v>
      </c>
    </row>
    <row r="151" spans="1:10" s="43" customFormat="1" ht="20.25" customHeight="1">
      <c r="A151" s="39" t="s">
        <v>178</v>
      </c>
      <c r="B151" s="35"/>
      <c r="C151" s="41">
        <v>11</v>
      </c>
      <c r="D151" s="41">
        <v>5</v>
      </c>
      <c r="E151" s="32" t="s">
        <v>179</v>
      </c>
      <c r="F151" s="32" t="s">
        <v>77</v>
      </c>
      <c r="G151" s="42">
        <f t="shared" ref="G151" si="37">SUM(H151:J151)</f>
        <v>620530.69999999995</v>
      </c>
      <c r="H151" s="42"/>
      <c r="I151" s="42"/>
      <c r="J151" s="29">
        <v>620530.69999999995</v>
      </c>
    </row>
    <row r="152" spans="1:10" s="43" customFormat="1" ht="49.5">
      <c r="A152" s="34" t="s">
        <v>164</v>
      </c>
      <c r="B152" s="35"/>
      <c r="C152" s="36">
        <v>14</v>
      </c>
      <c r="D152" s="36"/>
      <c r="E152" s="37"/>
      <c r="F152" s="37"/>
      <c r="G152" s="53">
        <f>G153</f>
        <v>449781</v>
      </c>
      <c r="H152" s="53">
        <f t="shared" ref="H152:J153" si="38">H153</f>
        <v>0</v>
      </c>
      <c r="I152" s="53">
        <f t="shared" si="38"/>
        <v>0</v>
      </c>
      <c r="J152" s="53">
        <f t="shared" si="38"/>
        <v>449781</v>
      </c>
    </row>
    <row r="153" spans="1:10" s="43" customFormat="1">
      <c r="A153" s="34" t="s">
        <v>168</v>
      </c>
      <c r="B153" s="35"/>
      <c r="C153" s="36">
        <v>14</v>
      </c>
      <c r="D153" s="36">
        <v>7</v>
      </c>
      <c r="E153" s="37"/>
      <c r="F153" s="37"/>
      <c r="G153" s="53">
        <f>G154</f>
        <v>449781</v>
      </c>
      <c r="H153" s="53">
        <f t="shared" si="38"/>
        <v>0</v>
      </c>
      <c r="I153" s="53">
        <f t="shared" si="38"/>
        <v>0</v>
      </c>
      <c r="J153" s="53">
        <f t="shared" si="38"/>
        <v>449781</v>
      </c>
    </row>
    <row r="154" spans="1:10" s="43" customFormat="1" ht="20.25" customHeight="1">
      <c r="A154" s="39" t="s">
        <v>180</v>
      </c>
      <c r="B154" s="35"/>
      <c r="C154" s="41">
        <v>14</v>
      </c>
      <c r="D154" s="41">
        <v>7</v>
      </c>
      <c r="E154" s="32" t="s">
        <v>167</v>
      </c>
      <c r="F154" s="32" t="s">
        <v>36</v>
      </c>
      <c r="G154" s="42">
        <f>SUM(H154:J154)</f>
        <v>449781</v>
      </c>
      <c r="H154" s="42"/>
      <c r="I154" s="42"/>
      <c r="J154" s="29">
        <v>449781</v>
      </c>
    </row>
    <row r="155" spans="1:10" s="43" customFormat="1" ht="38.25" customHeight="1">
      <c r="A155" s="50" t="s">
        <v>181</v>
      </c>
      <c r="B155" s="35">
        <v>458</v>
      </c>
      <c r="C155" s="41"/>
      <c r="D155" s="41"/>
      <c r="E155" s="32"/>
      <c r="F155" s="32"/>
      <c r="G155" s="53">
        <f>G156</f>
        <v>3500</v>
      </c>
      <c r="H155" s="53">
        <f t="shared" ref="H155:J155" si="39">H156</f>
        <v>3500</v>
      </c>
      <c r="I155" s="53">
        <f t="shared" si="39"/>
        <v>0</v>
      </c>
      <c r="J155" s="53">
        <f t="shared" si="39"/>
        <v>0</v>
      </c>
    </row>
    <row r="156" spans="1:10" s="8" customFormat="1" ht="41.25" customHeight="1">
      <c r="A156" s="18" t="s">
        <v>176</v>
      </c>
      <c r="B156" s="19"/>
      <c r="C156" s="20">
        <v>11</v>
      </c>
      <c r="D156" s="20"/>
      <c r="E156" s="21"/>
      <c r="F156" s="21"/>
      <c r="G156" s="27">
        <f>G157</f>
        <v>3500</v>
      </c>
      <c r="H156" s="27">
        <f>H157</f>
        <v>3500</v>
      </c>
      <c r="I156" s="27">
        <f>I157</f>
        <v>0</v>
      </c>
      <c r="J156" s="27">
        <f>J157</f>
        <v>0</v>
      </c>
    </row>
    <row r="157" spans="1:10" s="8" customFormat="1">
      <c r="A157" s="18" t="s">
        <v>182</v>
      </c>
      <c r="B157" s="19"/>
      <c r="C157" s="20">
        <v>11</v>
      </c>
      <c r="D157" s="20">
        <v>1</v>
      </c>
      <c r="E157" s="21"/>
      <c r="F157" s="21"/>
      <c r="G157" s="27">
        <f>SUM(G158:G159)</f>
        <v>3500</v>
      </c>
      <c r="H157" s="27">
        <f>SUM(H158:H159)</f>
        <v>3500</v>
      </c>
      <c r="I157" s="27">
        <f>SUM(I158:I159)</f>
        <v>0</v>
      </c>
      <c r="J157" s="27">
        <f>SUM(J158:J159)</f>
        <v>0</v>
      </c>
    </row>
    <row r="158" spans="1:10" s="8" customFormat="1" ht="69.75" customHeight="1">
      <c r="A158" s="39" t="s">
        <v>183</v>
      </c>
      <c r="B158" s="19"/>
      <c r="C158" s="3">
        <v>11</v>
      </c>
      <c r="D158" s="3">
        <v>1</v>
      </c>
      <c r="E158" s="4" t="s">
        <v>179</v>
      </c>
      <c r="F158" s="4" t="s">
        <v>127</v>
      </c>
      <c r="G158" s="29">
        <f>SUM(H158:J158)</f>
        <v>3241.5</v>
      </c>
      <c r="H158" s="29">
        <v>3241.5</v>
      </c>
      <c r="I158" s="33"/>
      <c r="J158" s="33"/>
    </row>
    <row r="159" spans="1:10" s="8" customFormat="1" ht="51.75" customHeight="1">
      <c r="A159" s="39" t="s">
        <v>184</v>
      </c>
      <c r="B159" s="19"/>
      <c r="C159" s="3">
        <v>11</v>
      </c>
      <c r="D159" s="3">
        <v>1</v>
      </c>
      <c r="E159" s="4" t="s">
        <v>179</v>
      </c>
      <c r="F159" s="4" t="s">
        <v>127</v>
      </c>
      <c r="G159" s="29">
        <f>SUM(H159:J159)</f>
        <v>258.5</v>
      </c>
      <c r="H159" s="29">
        <v>258.5</v>
      </c>
      <c r="I159" s="33"/>
      <c r="J159" s="33"/>
    </row>
    <row r="160" spans="1:10" s="43" customFormat="1" ht="26.25" customHeight="1">
      <c r="A160" s="34" t="s">
        <v>15</v>
      </c>
      <c r="B160" s="40"/>
      <c r="C160" s="41"/>
      <c r="D160" s="41"/>
      <c r="E160" s="32"/>
      <c r="F160" s="32"/>
      <c r="G160" s="66">
        <f>G162+G164+G166+G168+G171+G173+G179+G183+G185+G188+G191+G193+G196+G199+G202+G205</f>
        <v>2482496.0999999996</v>
      </c>
      <c r="H160" s="66">
        <f>H162+H164+H166+H168+H171+H173+H179+H183+H185+H188+H191+H193+H196+H199+H202+H205</f>
        <v>291272.80000000005</v>
      </c>
      <c r="I160" s="66">
        <f>I162+I164+I166+I168+I171+I173+I179+I183+I185+I188+I191+I193+I196+I199+I202+I205</f>
        <v>5251.4</v>
      </c>
      <c r="J160" s="66">
        <f>J162+J164+J166+J168+J171+J173+J179+J183+J185+J188+J191+J193+J196+J199+J202+J205</f>
        <v>2185971.9</v>
      </c>
    </row>
    <row r="161" spans="1:10" s="43" customFormat="1">
      <c r="A161" s="34" t="s">
        <v>185</v>
      </c>
      <c r="B161" s="40"/>
      <c r="C161" s="41"/>
      <c r="D161" s="41"/>
      <c r="E161" s="32"/>
      <c r="F161" s="32"/>
      <c r="G161" s="42"/>
      <c r="H161" s="42"/>
      <c r="I161" s="42"/>
      <c r="J161" s="42"/>
    </row>
    <row r="162" spans="1:10" s="38" customFormat="1" ht="20.25" customHeight="1">
      <c r="A162" s="34" t="s">
        <v>42</v>
      </c>
      <c r="B162" s="35"/>
      <c r="C162" s="36">
        <v>1</v>
      </c>
      <c r="D162" s="36"/>
      <c r="E162" s="37"/>
      <c r="F162" s="37"/>
      <c r="G162" s="67">
        <f>G163</f>
        <v>40748.9</v>
      </c>
      <c r="H162" s="67">
        <f t="shared" ref="H162:J162" si="40">H163</f>
        <v>15100</v>
      </c>
      <c r="I162" s="67">
        <f t="shared" si="40"/>
        <v>0</v>
      </c>
      <c r="J162" s="67">
        <f t="shared" si="40"/>
        <v>25648.9</v>
      </c>
    </row>
    <row r="163" spans="1:10" s="43" customFormat="1" ht="33">
      <c r="A163" s="39" t="s">
        <v>43</v>
      </c>
      <c r="B163" s="40"/>
      <c r="C163" s="41">
        <v>1</v>
      </c>
      <c r="D163" s="41">
        <v>3</v>
      </c>
      <c r="E163" s="32"/>
      <c r="F163" s="32"/>
      <c r="G163" s="42">
        <f>G27</f>
        <v>40748.9</v>
      </c>
      <c r="H163" s="42">
        <f t="shared" ref="H163:J163" si="41">H27</f>
        <v>15100</v>
      </c>
      <c r="I163" s="42">
        <f t="shared" si="41"/>
        <v>0</v>
      </c>
      <c r="J163" s="42">
        <f t="shared" si="41"/>
        <v>25648.9</v>
      </c>
    </row>
    <row r="164" spans="1:10" s="38" customFormat="1" ht="18" customHeight="1">
      <c r="A164" s="34" t="s">
        <v>137</v>
      </c>
      <c r="B164" s="35"/>
      <c r="C164" s="36">
        <v>2</v>
      </c>
      <c r="D164" s="36"/>
      <c r="E164" s="37"/>
      <c r="F164" s="37"/>
      <c r="G164" s="67">
        <f>G165</f>
        <v>23000</v>
      </c>
      <c r="H164" s="67">
        <f t="shared" ref="H164:J164" si="42">H165</f>
        <v>23000</v>
      </c>
      <c r="I164" s="67">
        <f t="shared" si="42"/>
        <v>0</v>
      </c>
      <c r="J164" s="67">
        <f t="shared" si="42"/>
        <v>0</v>
      </c>
    </row>
    <row r="165" spans="1:10" s="43" customFormat="1" ht="15" customHeight="1">
      <c r="A165" s="39" t="s">
        <v>138</v>
      </c>
      <c r="B165" s="40"/>
      <c r="C165" s="41">
        <v>2</v>
      </c>
      <c r="D165" s="41">
        <v>4</v>
      </c>
      <c r="E165" s="32"/>
      <c r="F165" s="32"/>
      <c r="G165" s="42">
        <f>G110</f>
        <v>23000</v>
      </c>
      <c r="H165" s="42">
        <f t="shared" ref="H165:J165" si="43">H110</f>
        <v>23000</v>
      </c>
      <c r="I165" s="42">
        <f t="shared" si="43"/>
        <v>0</v>
      </c>
      <c r="J165" s="42">
        <f t="shared" si="43"/>
        <v>0</v>
      </c>
    </row>
    <row r="166" spans="1:10" s="38" customFormat="1" ht="18" customHeight="1">
      <c r="A166" s="34" t="s">
        <v>186</v>
      </c>
      <c r="B166" s="35"/>
      <c r="C166" s="36">
        <v>3</v>
      </c>
      <c r="D166" s="36"/>
      <c r="E166" s="37"/>
      <c r="F166" s="37"/>
      <c r="G166" s="67">
        <f>G167</f>
        <v>2000</v>
      </c>
      <c r="H166" s="67">
        <f t="shared" ref="H166:J166" si="44">H167</f>
        <v>2000</v>
      </c>
      <c r="I166" s="67">
        <f t="shared" si="44"/>
        <v>0</v>
      </c>
      <c r="J166" s="67">
        <f t="shared" si="44"/>
        <v>0</v>
      </c>
    </row>
    <row r="167" spans="1:10" s="43" customFormat="1" ht="15" customHeight="1">
      <c r="A167" s="39" t="s">
        <v>116</v>
      </c>
      <c r="B167" s="40"/>
      <c r="C167" s="41">
        <v>3</v>
      </c>
      <c r="D167" s="41">
        <v>1</v>
      </c>
      <c r="E167" s="32"/>
      <c r="F167" s="32"/>
      <c r="G167" s="42">
        <f>G91</f>
        <v>2000</v>
      </c>
      <c r="H167" s="42">
        <f t="shared" ref="H167:J167" si="45">H91</f>
        <v>2000</v>
      </c>
      <c r="I167" s="42">
        <f t="shared" si="45"/>
        <v>0</v>
      </c>
      <c r="J167" s="42">
        <f t="shared" si="45"/>
        <v>0</v>
      </c>
    </row>
    <row r="168" spans="1:10" s="70" customFormat="1">
      <c r="A168" s="34" t="s">
        <v>24</v>
      </c>
      <c r="B168" s="68"/>
      <c r="C168" s="56">
        <v>4</v>
      </c>
      <c r="D168" s="56"/>
      <c r="E168" s="69"/>
      <c r="F168" s="69"/>
      <c r="G168" s="67">
        <f>G169+G170</f>
        <v>62540</v>
      </c>
      <c r="H168" s="67">
        <f t="shared" ref="H168:J168" si="46">H169+H170</f>
        <v>59540</v>
      </c>
      <c r="I168" s="67">
        <f t="shared" si="46"/>
        <v>3000</v>
      </c>
      <c r="J168" s="67">
        <f t="shared" si="46"/>
        <v>0</v>
      </c>
    </row>
    <row r="169" spans="1:10" s="75" customFormat="1" ht="18.75" customHeight="1">
      <c r="A169" s="39" t="s">
        <v>25</v>
      </c>
      <c r="B169" s="71"/>
      <c r="C169" s="72">
        <v>4</v>
      </c>
      <c r="D169" s="72">
        <v>3</v>
      </c>
      <c r="E169" s="73"/>
      <c r="F169" s="73"/>
      <c r="G169" s="74">
        <f>G14</f>
        <v>44066.3</v>
      </c>
      <c r="H169" s="74">
        <f t="shared" ref="H169:J169" si="47">H14</f>
        <v>44066.3</v>
      </c>
      <c r="I169" s="74">
        <f t="shared" si="47"/>
        <v>0</v>
      </c>
      <c r="J169" s="74">
        <f t="shared" si="47"/>
        <v>0</v>
      </c>
    </row>
    <row r="170" spans="1:10" s="75" customFormat="1" ht="18.75" customHeight="1">
      <c r="A170" s="39" t="s">
        <v>96</v>
      </c>
      <c r="B170" s="71"/>
      <c r="C170" s="72">
        <v>4</v>
      </c>
      <c r="D170" s="72">
        <v>6</v>
      </c>
      <c r="E170" s="73"/>
      <c r="F170" s="73"/>
      <c r="G170" s="74">
        <f>G74</f>
        <v>18473.7</v>
      </c>
      <c r="H170" s="74">
        <f t="shared" ref="H170:J170" si="48">H74</f>
        <v>15473.7</v>
      </c>
      <c r="I170" s="74">
        <f t="shared" si="48"/>
        <v>3000</v>
      </c>
      <c r="J170" s="74">
        <f t="shared" si="48"/>
        <v>0</v>
      </c>
    </row>
    <row r="171" spans="1:10" s="75" customFormat="1">
      <c r="A171" s="34" t="s">
        <v>17</v>
      </c>
      <c r="B171" s="71"/>
      <c r="C171" s="26" t="s">
        <v>18</v>
      </c>
      <c r="D171" s="20"/>
      <c r="E171" s="21"/>
      <c r="F171" s="21"/>
      <c r="G171" s="67">
        <f>G9</f>
        <v>8000</v>
      </c>
      <c r="H171" s="67">
        <f t="shared" ref="H171:J172" si="49">H9</f>
        <v>8000</v>
      </c>
      <c r="I171" s="67">
        <f t="shared" si="49"/>
        <v>0</v>
      </c>
      <c r="J171" s="67">
        <f t="shared" si="49"/>
        <v>0</v>
      </c>
    </row>
    <row r="172" spans="1:10" s="75" customFormat="1">
      <c r="A172" s="39" t="s">
        <v>19</v>
      </c>
      <c r="B172" s="71"/>
      <c r="C172" s="28" t="s">
        <v>18</v>
      </c>
      <c r="D172" s="3">
        <v>1</v>
      </c>
      <c r="E172" s="4"/>
      <c r="F172" s="4"/>
      <c r="G172" s="74">
        <f>G10</f>
        <v>8000</v>
      </c>
      <c r="H172" s="74">
        <f t="shared" si="49"/>
        <v>8000</v>
      </c>
      <c r="I172" s="74">
        <f t="shared" si="49"/>
        <v>0</v>
      </c>
      <c r="J172" s="74">
        <f t="shared" si="49"/>
        <v>0</v>
      </c>
    </row>
    <row r="173" spans="1:10" s="70" customFormat="1" ht="33">
      <c r="A173" s="34" t="s">
        <v>101</v>
      </c>
      <c r="B173" s="68"/>
      <c r="C173" s="56">
        <v>5</v>
      </c>
      <c r="D173" s="56"/>
      <c r="E173" s="69"/>
      <c r="F173" s="69"/>
      <c r="G173" s="67">
        <f>SUBTOTAL(9,G174:G178)</f>
        <v>67892</v>
      </c>
      <c r="H173" s="67">
        <f t="shared" ref="H173:J173" si="50">SUBTOTAL(9,H174:H178)</f>
        <v>51172</v>
      </c>
      <c r="I173" s="67">
        <f t="shared" si="50"/>
        <v>0</v>
      </c>
      <c r="J173" s="67">
        <f t="shared" si="50"/>
        <v>16720</v>
      </c>
    </row>
    <row r="174" spans="1:10" s="43" customFormat="1" ht="21.75" customHeight="1">
      <c r="A174" s="39" t="s">
        <v>120</v>
      </c>
      <c r="B174" s="40"/>
      <c r="C174" s="41">
        <v>5</v>
      </c>
      <c r="D174" s="41">
        <v>1</v>
      </c>
      <c r="E174" s="32"/>
      <c r="F174" s="32"/>
      <c r="G174" s="42">
        <f>G95</f>
        <v>1500</v>
      </c>
      <c r="H174" s="42">
        <f t="shared" ref="H174:J174" si="51">H95</f>
        <v>1500</v>
      </c>
      <c r="I174" s="42">
        <f t="shared" si="51"/>
        <v>0</v>
      </c>
      <c r="J174" s="42">
        <f t="shared" si="51"/>
        <v>0</v>
      </c>
    </row>
    <row r="175" spans="1:10" s="43" customFormat="1">
      <c r="A175" s="39" t="s">
        <v>123</v>
      </c>
      <c r="B175" s="40"/>
      <c r="C175" s="41">
        <v>5</v>
      </c>
      <c r="D175" s="41">
        <v>2</v>
      </c>
      <c r="E175" s="32"/>
      <c r="F175" s="32"/>
      <c r="G175" s="42">
        <f>G97</f>
        <v>2250</v>
      </c>
      <c r="H175" s="42">
        <f t="shared" ref="H175:J175" si="52">H97</f>
        <v>2250</v>
      </c>
      <c r="I175" s="42">
        <f t="shared" si="52"/>
        <v>0</v>
      </c>
      <c r="J175" s="42">
        <f t="shared" si="52"/>
        <v>0</v>
      </c>
    </row>
    <row r="176" spans="1:10" s="43" customFormat="1">
      <c r="A176" s="39" t="s">
        <v>102</v>
      </c>
      <c r="B176" s="40"/>
      <c r="C176" s="41">
        <v>5</v>
      </c>
      <c r="D176" s="41">
        <v>3</v>
      </c>
      <c r="E176" s="32"/>
      <c r="F176" s="32"/>
      <c r="G176" s="42">
        <f>G78</f>
        <v>48392</v>
      </c>
      <c r="H176" s="42">
        <f t="shared" ref="H176:J176" si="53">H78</f>
        <v>31672</v>
      </c>
      <c r="I176" s="42">
        <f t="shared" si="53"/>
        <v>0</v>
      </c>
      <c r="J176" s="42">
        <f t="shared" si="53"/>
        <v>16720</v>
      </c>
    </row>
    <row r="177" spans="1:10" s="43" customFormat="1">
      <c r="A177" s="39" t="s">
        <v>125</v>
      </c>
      <c r="B177" s="40"/>
      <c r="C177" s="41">
        <v>5</v>
      </c>
      <c r="D177" s="41">
        <v>5</v>
      </c>
      <c r="E177" s="32"/>
      <c r="F177" s="32"/>
      <c r="G177" s="42">
        <f>G99</f>
        <v>9750</v>
      </c>
      <c r="H177" s="42">
        <f t="shared" ref="H177:J177" si="54">H99</f>
        <v>9750</v>
      </c>
      <c r="I177" s="42">
        <f t="shared" si="54"/>
        <v>0</v>
      </c>
      <c r="J177" s="42">
        <f t="shared" si="54"/>
        <v>0</v>
      </c>
    </row>
    <row r="178" spans="1:10" s="43" customFormat="1">
      <c r="A178" s="39" t="s">
        <v>133</v>
      </c>
      <c r="B178" s="40"/>
      <c r="C178" s="41">
        <v>5</v>
      </c>
      <c r="D178" s="41">
        <v>6</v>
      </c>
      <c r="E178" s="32"/>
      <c r="F178" s="32"/>
      <c r="G178" s="42">
        <f>G106</f>
        <v>6000</v>
      </c>
      <c r="H178" s="42">
        <f t="shared" ref="H178:J178" si="55">H106</f>
        <v>6000</v>
      </c>
      <c r="I178" s="42">
        <f t="shared" si="55"/>
        <v>0</v>
      </c>
      <c r="J178" s="42">
        <f t="shared" si="55"/>
        <v>0</v>
      </c>
    </row>
    <row r="179" spans="1:10" s="70" customFormat="1">
      <c r="A179" s="34" t="s">
        <v>52</v>
      </c>
      <c r="B179" s="68"/>
      <c r="C179" s="56">
        <v>6</v>
      </c>
      <c r="D179" s="56"/>
      <c r="E179" s="69"/>
      <c r="F179" s="69"/>
      <c r="G179" s="67">
        <f>G181+G182+G180</f>
        <v>22277.1</v>
      </c>
      <c r="H179" s="67">
        <f t="shared" ref="H179:J179" si="56">H181+H182+H180</f>
        <v>22277.1</v>
      </c>
      <c r="I179" s="67">
        <f t="shared" si="56"/>
        <v>0</v>
      </c>
      <c r="J179" s="67">
        <f t="shared" si="56"/>
        <v>0</v>
      </c>
    </row>
    <row r="180" spans="1:10" s="43" customFormat="1">
      <c r="A180" s="39" t="s">
        <v>142</v>
      </c>
      <c r="B180" s="40"/>
      <c r="C180" s="41">
        <v>6</v>
      </c>
      <c r="D180" s="41">
        <v>1</v>
      </c>
      <c r="E180" s="32"/>
      <c r="F180" s="32"/>
      <c r="G180" s="42">
        <f>G116</f>
        <v>10000</v>
      </c>
      <c r="H180" s="42">
        <f>H115</f>
        <v>10000</v>
      </c>
      <c r="I180" s="42"/>
      <c r="J180" s="42"/>
    </row>
    <row r="181" spans="1:10" s="43" customFormat="1">
      <c r="A181" s="39" t="s">
        <v>75</v>
      </c>
      <c r="B181" s="40"/>
      <c r="C181" s="41">
        <v>6</v>
      </c>
      <c r="D181" s="41">
        <v>3</v>
      </c>
      <c r="E181" s="32"/>
      <c r="F181" s="32"/>
      <c r="G181" s="42">
        <f>G54</f>
        <v>8277.0999999999985</v>
      </c>
      <c r="H181" s="42">
        <f>H54</f>
        <v>8277.0999999999985</v>
      </c>
      <c r="I181" s="42">
        <v>0</v>
      </c>
      <c r="J181" s="42">
        <v>0</v>
      </c>
    </row>
    <row r="182" spans="1:10" s="43" customFormat="1">
      <c r="A182" s="39" t="s">
        <v>53</v>
      </c>
      <c r="B182" s="40"/>
      <c r="C182" s="41">
        <v>6</v>
      </c>
      <c r="D182" s="41">
        <v>4</v>
      </c>
      <c r="E182" s="32"/>
      <c r="F182" s="32"/>
      <c r="G182" s="42">
        <f>G37</f>
        <v>4000</v>
      </c>
      <c r="H182" s="42">
        <f>H37</f>
        <v>4000</v>
      </c>
      <c r="I182" s="42">
        <v>0</v>
      </c>
      <c r="J182" s="42">
        <v>0</v>
      </c>
    </row>
    <row r="183" spans="1:10" s="38" customFormat="1">
      <c r="A183" s="34" t="s">
        <v>153</v>
      </c>
      <c r="B183" s="35"/>
      <c r="C183" s="36">
        <v>7</v>
      </c>
      <c r="D183" s="36"/>
      <c r="E183" s="37"/>
      <c r="F183" s="37"/>
      <c r="G183" s="53">
        <f>G184</f>
        <v>12000</v>
      </c>
      <c r="H183" s="53">
        <f t="shared" ref="H183:J183" si="57">H184</f>
        <v>12000</v>
      </c>
      <c r="I183" s="53">
        <f t="shared" si="57"/>
        <v>0</v>
      </c>
      <c r="J183" s="53">
        <f t="shared" si="57"/>
        <v>0</v>
      </c>
    </row>
    <row r="184" spans="1:10" s="43" customFormat="1" ht="39" customHeight="1">
      <c r="A184" s="39" t="s">
        <v>154</v>
      </c>
      <c r="B184" s="40"/>
      <c r="C184" s="41">
        <v>7</v>
      </c>
      <c r="D184" s="41">
        <v>4</v>
      </c>
      <c r="E184" s="32"/>
      <c r="F184" s="32"/>
      <c r="G184" s="42">
        <f>G130</f>
        <v>12000</v>
      </c>
      <c r="H184" s="42">
        <f t="shared" ref="H184:J184" si="58">H130</f>
        <v>12000</v>
      </c>
      <c r="I184" s="42">
        <f t="shared" si="58"/>
        <v>0</v>
      </c>
      <c r="J184" s="42">
        <f t="shared" si="58"/>
        <v>0</v>
      </c>
    </row>
    <row r="185" spans="1:10" s="70" customFormat="1" ht="33">
      <c r="A185" s="34" t="s">
        <v>147</v>
      </c>
      <c r="B185" s="68"/>
      <c r="C185" s="56">
        <v>8</v>
      </c>
      <c r="D185" s="56"/>
      <c r="E185" s="69"/>
      <c r="F185" s="69"/>
      <c r="G185" s="67">
        <f>SUM(G186:G187)</f>
        <v>16060</v>
      </c>
      <c r="H185" s="67">
        <f>SUM(H186:H187)</f>
        <v>16060</v>
      </c>
      <c r="I185" s="67">
        <v>0</v>
      </c>
      <c r="J185" s="67">
        <v>0</v>
      </c>
    </row>
    <row r="186" spans="1:10" s="43" customFormat="1">
      <c r="A186" s="39" t="s">
        <v>148</v>
      </c>
      <c r="B186" s="40"/>
      <c r="C186" s="41">
        <v>8</v>
      </c>
      <c r="D186" s="41">
        <v>5</v>
      </c>
      <c r="E186" s="32"/>
      <c r="F186" s="32"/>
      <c r="G186" s="42">
        <f>G125</f>
        <v>3000</v>
      </c>
      <c r="H186" s="42">
        <f>H125</f>
        <v>3000</v>
      </c>
      <c r="I186" s="42">
        <v>0</v>
      </c>
      <c r="J186" s="42">
        <v>0</v>
      </c>
    </row>
    <row r="187" spans="1:10" s="43" customFormat="1" ht="33">
      <c r="A187" s="39" t="s">
        <v>86</v>
      </c>
      <c r="B187" s="40"/>
      <c r="C187" s="41">
        <v>8</v>
      </c>
      <c r="D187" s="41">
        <v>6</v>
      </c>
      <c r="E187" s="32"/>
      <c r="F187" s="32"/>
      <c r="G187" s="42">
        <f>G64</f>
        <v>13060</v>
      </c>
      <c r="H187" s="42">
        <f>H64</f>
        <v>13060</v>
      </c>
      <c r="I187" s="42"/>
      <c r="J187" s="42"/>
    </row>
    <row r="188" spans="1:10" s="70" customFormat="1">
      <c r="A188" s="34" t="s">
        <v>67</v>
      </c>
      <c r="B188" s="68"/>
      <c r="C188" s="56">
        <v>9</v>
      </c>
      <c r="D188" s="56"/>
      <c r="E188" s="69"/>
      <c r="F188" s="69"/>
      <c r="G188" s="67">
        <f>G189+G190</f>
        <v>11322</v>
      </c>
      <c r="H188" s="67">
        <f t="shared" ref="H188:J188" si="59">H189+H190</f>
        <v>0</v>
      </c>
      <c r="I188" s="67">
        <f t="shared" si="59"/>
        <v>1801.4</v>
      </c>
      <c r="J188" s="67">
        <f t="shared" si="59"/>
        <v>9520.6</v>
      </c>
    </row>
    <row r="189" spans="1:10" s="43" customFormat="1" ht="33">
      <c r="A189" s="39" t="s">
        <v>187</v>
      </c>
      <c r="B189" s="40"/>
      <c r="C189" s="41">
        <v>9</v>
      </c>
      <c r="D189" s="41">
        <v>3</v>
      </c>
      <c r="E189" s="32"/>
      <c r="F189" s="32"/>
      <c r="G189" s="42">
        <f>G48</f>
        <v>1801.4</v>
      </c>
      <c r="H189" s="42">
        <f t="shared" ref="H189:J189" si="60">H48</f>
        <v>0</v>
      </c>
      <c r="I189" s="42">
        <f t="shared" si="60"/>
        <v>1801.4</v>
      </c>
      <c r="J189" s="42">
        <f t="shared" si="60"/>
        <v>0</v>
      </c>
    </row>
    <row r="190" spans="1:10" s="43" customFormat="1">
      <c r="A190" s="39" t="s">
        <v>71</v>
      </c>
      <c r="B190" s="40"/>
      <c r="C190" s="41">
        <v>9</v>
      </c>
      <c r="D190" s="41">
        <v>6</v>
      </c>
      <c r="E190" s="32"/>
      <c r="F190" s="32"/>
      <c r="G190" s="42">
        <f>G50</f>
        <v>9520.6</v>
      </c>
      <c r="H190" s="42">
        <f t="shared" ref="H190:J190" si="61">H50</f>
        <v>0</v>
      </c>
      <c r="I190" s="42">
        <f t="shared" si="61"/>
        <v>0</v>
      </c>
      <c r="J190" s="42">
        <f t="shared" si="61"/>
        <v>9520.6</v>
      </c>
    </row>
    <row r="191" spans="1:10" s="38" customFormat="1">
      <c r="A191" s="18" t="s">
        <v>58</v>
      </c>
      <c r="B191" s="35"/>
      <c r="C191" s="36">
        <v>10</v>
      </c>
      <c r="D191" s="36"/>
      <c r="E191" s="37"/>
      <c r="F191" s="37"/>
      <c r="G191" s="53">
        <f>G192</f>
        <v>1077.2</v>
      </c>
      <c r="H191" s="53">
        <f t="shared" ref="H191:J191" si="62">H192</f>
        <v>1077.2</v>
      </c>
      <c r="I191" s="53">
        <f t="shared" si="62"/>
        <v>0</v>
      </c>
      <c r="J191" s="53">
        <f t="shared" si="62"/>
        <v>0</v>
      </c>
    </row>
    <row r="192" spans="1:10" s="43" customFormat="1">
      <c r="A192" s="1" t="s">
        <v>59</v>
      </c>
      <c r="B192" s="40"/>
      <c r="C192" s="41">
        <v>10</v>
      </c>
      <c r="D192" s="41">
        <v>3</v>
      </c>
      <c r="E192" s="32"/>
      <c r="F192" s="32"/>
      <c r="G192" s="42">
        <f>G41</f>
        <v>1077.2</v>
      </c>
      <c r="H192" s="42">
        <f t="shared" ref="H192:J192" si="63">H41</f>
        <v>1077.2</v>
      </c>
      <c r="I192" s="42">
        <f t="shared" si="63"/>
        <v>0</v>
      </c>
      <c r="J192" s="42">
        <f t="shared" si="63"/>
        <v>0</v>
      </c>
    </row>
    <row r="193" spans="1:10" s="43" customFormat="1" ht="38.25" customHeight="1">
      <c r="A193" s="34" t="s">
        <v>176</v>
      </c>
      <c r="B193" s="35"/>
      <c r="C193" s="36">
        <v>11</v>
      </c>
      <c r="D193" s="36"/>
      <c r="E193" s="37"/>
      <c r="F193" s="37"/>
      <c r="G193" s="53">
        <f>G194+G195</f>
        <v>624030.69999999995</v>
      </c>
      <c r="H193" s="53">
        <f t="shared" ref="H193:J193" si="64">H194+H195</f>
        <v>3500</v>
      </c>
      <c r="I193" s="53">
        <f t="shared" si="64"/>
        <v>0</v>
      </c>
      <c r="J193" s="53">
        <f t="shared" si="64"/>
        <v>620530.69999999995</v>
      </c>
    </row>
    <row r="194" spans="1:10" s="43" customFormat="1">
      <c r="A194" s="39" t="s">
        <v>182</v>
      </c>
      <c r="B194" s="40"/>
      <c r="C194" s="41">
        <v>11</v>
      </c>
      <c r="D194" s="41">
        <v>1</v>
      </c>
      <c r="E194" s="32"/>
      <c r="F194" s="32"/>
      <c r="G194" s="42">
        <f>G157</f>
        <v>3500</v>
      </c>
      <c r="H194" s="42">
        <f>H157</f>
        <v>3500</v>
      </c>
      <c r="I194" s="42">
        <f>I157</f>
        <v>0</v>
      </c>
      <c r="J194" s="42">
        <f>J157</f>
        <v>0</v>
      </c>
    </row>
    <row r="195" spans="1:10" s="43" customFormat="1" ht="55.5" customHeight="1">
      <c r="A195" s="39" t="s">
        <v>177</v>
      </c>
      <c r="B195" s="40"/>
      <c r="C195" s="41">
        <v>11</v>
      </c>
      <c r="D195" s="41">
        <v>5</v>
      </c>
      <c r="E195" s="32"/>
      <c r="F195" s="32"/>
      <c r="G195" s="42">
        <f>G151</f>
        <v>620530.69999999995</v>
      </c>
      <c r="H195" s="42">
        <f t="shared" ref="H195:J195" si="65">H151</f>
        <v>0</v>
      </c>
      <c r="I195" s="42">
        <f t="shared" si="65"/>
        <v>0</v>
      </c>
      <c r="J195" s="42">
        <f t="shared" si="65"/>
        <v>620530.69999999995</v>
      </c>
    </row>
    <row r="196" spans="1:10" s="38" customFormat="1" ht="49.5">
      <c r="A196" s="34" t="s">
        <v>188</v>
      </c>
      <c r="B196" s="35"/>
      <c r="C196" s="36">
        <v>14</v>
      </c>
      <c r="D196" s="36"/>
      <c r="E196" s="37"/>
      <c r="F196" s="37"/>
      <c r="G196" s="53">
        <f>G197+G198</f>
        <v>1170992.8999999999</v>
      </c>
      <c r="H196" s="53">
        <f t="shared" ref="H196:J196" si="66">H197+H198</f>
        <v>0</v>
      </c>
      <c r="I196" s="53">
        <f t="shared" si="66"/>
        <v>450</v>
      </c>
      <c r="J196" s="53">
        <f t="shared" si="66"/>
        <v>1170542.8999999999</v>
      </c>
    </row>
    <row r="197" spans="1:10" s="43" customFormat="1">
      <c r="A197" s="39" t="s">
        <v>165</v>
      </c>
      <c r="B197" s="40"/>
      <c r="C197" s="41">
        <v>14</v>
      </c>
      <c r="D197" s="41">
        <v>2</v>
      </c>
      <c r="E197" s="32"/>
      <c r="F197" s="32"/>
      <c r="G197" s="42">
        <f>G138</f>
        <v>450</v>
      </c>
      <c r="H197" s="42">
        <f t="shared" ref="H197:J197" si="67">H138</f>
        <v>0</v>
      </c>
      <c r="I197" s="42">
        <f t="shared" si="67"/>
        <v>450</v>
      </c>
      <c r="J197" s="42">
        <f t="shared" si="67"/>
        <v>0</v>
      </c>
    </row>
    <row r="198" spans="1:10" s="43" customFormat="1">
      <c r="A198" s="39" t="s">
        <v>189</v>
      </c>
      <c r="B198" s="40"/>
      <c r="C198" s="41">
        <v>14</v>
      </c>
      <c r="D198" s="41">
        <v>7</v>
      </c>
      <c r="E198" s="32"/>
      <c r="F198" s="32"/>
      <c r="G198" s="42">
        <f>G140+G153</f>
        <v>1170542.8999999999</v>
      </c>
      <c r="H198" s="42">
        <f t="shared" ref="H198:J198" si="68">H140+H153</f>
        <v>0</v>
      </c>
      <c r="I198" s="42">
        <f t="shared" si="68"/>
        <v>0</v>
      </c>
      <c r="J198" s="42">
        <f t="shared" si="68"/>
        <v>1170542.8999999999</v>
      </c>
    </row>
    <row r="199" spans="1:10" s="38" customFormat="1" ht="33">
      <c r="A199" s="34" t="s">
        <v>62</v>
      </c>
      <c r="B199" s="35"/>
      <c r="C199" s="36">
        <v>15</v>
      </c>
      <c r="D199" s="36"/>
      <c r="E199" s="37"/>
      <c r="F199" s="37"/>
      <c r="G199" s="53">
        <f>G200+G201</f>
        <v>193980.6</v>
      </c>
      <c r="H199" s="53">
        <f t="shared" ref="H199:J199" si="69">H200+H201</f>
        <v>9000</v>
      </c>
      <c r="I199" s="53">
        <f t="shared" si="69"/>
        <v>0</v>
      </c>
      <c r="J199" s="53">
        <f t="shared" si="69"/>
        <v>184980.6</v>
      </c>
    </row>
    <row r="200" spans="1:10" s="43" customFormat="1" ht="33">
      <c r="A200" s="39" t="s">
        <v>63</v>
      </c>
      <c r="B200" s="40"/>
      <c r="C200" s="41">
        <v>15</v>
      </c>
      <c r="D200" s="41">
        <v>1</v>
      </c>
      <c r="E200" s="32"/>
      <c r="F200" s="32"/>
      <c r="G200" s="42">
        <f>G44+G118</f>
        <v>47302.400000000001</v>
      </c>
      <c r="H200" s="42">
        <f>H44+H118</f>
        <v>9000</v>
      </c>
      <c r="I200" s="42">
        <f>I44+I118</f>
        <v>0</v>
      </c>
      <c r="J200" s="42">
        <f>J44+J118</f>
        <v>38302.400000000001</v>
      </c>
    </row>
    <row r="201" spans="1:10" s="43" customFormat="1">
      <c r="A201" s="39" t="s">
        <v>171</v>
      </c>
      <c r="B201" s="40"/>
      <c r="C201" s="41">
        <v>15</v>
      </c>
      <c r="D201" s="41">
        <v>2</v>
      </c>
      <c r="E201" s="32"/>
      <c r="F201" s="32"/>
      <c r="G201" s="42">
        <f>G144</f>
        <v>146678.20000000001</v>
      </c>
      <c r="H201" s="42">
        <f t="shared" ref="H201:J201" si="70">H144</f>
        <v>0</v>
      </c>
      <c r="I201" s="42">
        <f t="shared" si="70"/>
        <v>0</v>
      </c>
      <c r="J201" s="42">
        <f t="shared" si="70"/>
        <v>146678.20000000001</v>
      </c>
    </row>
    <row r="202" spans="1:10" s="38" customFormat="1" ht="18.75" customHeight="1">
      <c r="A202" s="34" t="s">
        <v>32</v>
      </c>
      <c r="B202" s="35"/>
      <c r="C202" s="36">
        <v>16</v>
      </c>
      <c r="D202" s="36"/>
      <c r="E202" s="37"/>
      <c r="F202" s="37"/>
      <c r="G202" s="53">
        <f>G203+G204</f>
        <v>195372.3</v>
      </c>
      <c r="H202" s="53">
        <f t="shared" ref="H202:J202" si="71">H203+H204</f>
        <v>66102.5</v>
      </c>
      <c r="I202" s="53">
        <f t="shared" si="71"/>
        <v>0</v>
      </c>
      <c r="J202" s="53">
        <f t="shared" si="71"/>
        <v>129269.8</v>
      </c>
    </row>
    <row r="203" spans="1:10" s="43" customFormat="1">
      <c r="A203" s="39" t="s">
        <v>33</v>
      </c>
      <c r="B203" s="40"/>
      <c r="C203" s="41">
        <v>16</v>
      </c>
      <c r="D203" s="41">
        <v>1</v>
      </c>
      <c r="E203" s="32"/>
      <c r="F203" s="32"/>
      <c r="G203" s="42">
        <f>G121+G20</f>
        <v>95131.8</v>
      </c>
      <c r="H203" s="42">
        <f>H121+H20</f>
        <v>64002.5</v>
      </c>
      <c r="I203" s="42">
        <f>I121+I20</f>
        <v>0</v>
      </c>
      <c r="J203" s="42">
        <f>J121+J20</f>
        <v>31129.3</v>
      </c>
    </row>
    <row r="204" spans="1:10" s="43" customFormat="1">
      <c r="A204" s="39" t="s">
        <v>37</v>
      </c>
      <c r="B204" s="40"/>
      <c r="C204" s="41">
        <v>16</v>
      </c>
      <c r="D204" s="41">
        <v>2</v>
      </c>
      <c r="E204" s="32"/>
      <c r="F204" s="32"/>
      <c r="G204" s="42">
        <f>G22</f>
        <v>100240.5</v>
      </c>
      <c r="H204" s="42">
        <f t="shared" ref="H204:J204" si="72">H22</f>
        <v>2100</v>
      </c>
      <c r="I204" s="42">
        <f t="shared" si="72"/>
        <v>0</v>
      </c>
      <c r="J204" s="42">
        <f t="shared" si="72"/>
        <v>98140.5</v>
      </c>
    </row>
    <row r="205" spans="1:10" s="8" customFormat="1" ht="33">
      <c r="A205" s="34" t="s">
        <v>190</v>
      </c>
      <c r="B205" s="19"/>
      <c r="C205" s="20">
        <v>20</v>
      </c>
      <c r="D205" s="20"/>
      <c r="E205" s="21"/>
      <c r="F205" s="21"/>
      <c r="G205" s="33">
        <f>G133</f>
        <v>31202.400000000001</v>
      </c>
      <c r="H205" s="33">
        <f t="shared" ref="H205:J205" si="73">H133</f>
        <v>2444</v>
      </c>
      <c r="I205" s="33">
        <f t="shared" si="73"/>
        <v>0</v>
      </c>
      <c r="J205" s="33">
        <f t="shared" si="73"/>
        <v>28758.400000000001</v>
      </c>
    </row>
    <row r="206" spans="1:10">
      <c r="A206" s="39" t="s">
        <v>159</v>
      </c>
      <c r="C206" s="3">
        <v>20</v>
      </c>
      <c r="D206" s="3">
        <v>9</v>
      </c>
      <c r="G206" s="29">
        <f>G135</f>
        <v>31202.400000000001</v>
      </c>
      <c r="H206" s="29">
        <f t="shared" ref="H206:J206" si="74">H135</f>
        <v>2444</v>
      </c>
      <c r="I206" s="29">
        <f t="shared" si="74"/>
        <v>0</v>
      </c>
      <c r="J206" s="29">
        <f t="shared" si="74"/>
        <v>28758.400000000001</v>
      </c>
    </row>
  </sheetData>
  <mergeCells count="6">
    <mergeCell ref="I1:J1"/>
    <mergeCell ref="A2:J3"/>
    <mergeCell ref="A5:A6"/>
    <mergeCell ref="B5:F5"/>
    <mergeCell ref="G5:G6"/>
    <mergeCell ref="H5:J5"/>
  </mergeCells>
  <printOptions horizontalCentered="1"/>
  <pageMargins left="0.51181102362204722" right="0.31496062992125984" top="0.51181102362204722" bottom="0.51181102362204722" header="0" footer="0"/>
  <pageSetup paperSize="9" scale="80" fitToHeight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Romana</vt:lpstr>
      <vt:lpstr>Romana!Print_Area</vt:lpstr>
      <vt:lpstr>Romana!Print_Titles</vt:lpstr>
    </vt:vector>
  </TitlesOfParts>
  <Company>aaaa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dcterms:created xsi:type="dcterms:W3CDTF">2013-11-29T08:46:24Z</dcterms:created>
  <dcterms:modified xsi:type="dcterms:W3CDTF">2013-11-29T08:47:03Z</dcterms:modified>
</cp:coreProperties>
</file>